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yakovaEI\Desktop\лот конд 2026\"/>
    </mc:Choice>
  </mc:AlternateContent>
  <bookViews>
    <workbookView xWindow="-105" yWindow="-105" windowWidth="19440" windowHeight="14025" firstSheet="2" activeTab="2"/>
  </bookViews>
  <sheets>
    <sheet name="RV_DATA" sheetId="6" state="hidden" r:id="rId1"/>
    <sheet name="Смета по ТСН-2001" sheetId="5" state="hidden" r:id="rId2"/>
    <sheet name="Ведомость объемов работ" sheetId="7" r:id="rId3"/>
    <sheet name="Source" sheetId="1" state="hidden" r:id="rId4"/>
    <sheet name="SourceObSm" sheetId="2" state="hidden" r:id="rId5"/>
    <sheet name="SmtRes" sheetId="3" state="hidden" r:id="rId6"/>
    <sheet name="EtalonRes" sheetId="4" state="hidden" r:id="rId7"/>
  </sheets>
  <definedNames>
    <definedName name="_xlnm.Print_Titles" localSheetId="2">'Ведомость объемов работ'!$22:$22</definedName>
    <definedName name="_xlnm.Print_Titles" localSheetId="1">'Смета по ТСН-2001'!$34:$34</definedName>
    <definedName name="_xlnm.Print_Area" localSheetId="2">'Ведомость объемов работ'!$A$1:$I$31</definedName>
    <definedName name="_xlnm.Print_Area" localSheetId="1">'Смета по ТСН-2001'!$A$1:$K$96</definedName>
  </definedNames>
  <calcPr calcId="162913"/>
</workbook>
</file>

<file path=xl/calcChain.xml><?xml version="1.0" encoding="utf-8"?>
<calcChain xmlns="http://schemas.openxmlformats.org/spreadsheetml/2006/main">
  <c r="A18" i="5" l="1"/>
  <c r="A13" i="5"/>
  <c r="H94" i="5"/>
  <c r="H91" i="5"/>
  <c r="C94" i="5"/>
  <c r="C91" i="5"/>
  <c r="C88" i="5"/>
  <c r="C87" i="5"/>
  <c r="C86" i="5"/>
  <c r="C85" i="5"/>
  <c r="C84" i="5"/>
  <c r="C83" i="5"/>
  <c r="J29" i="5"/>
  <c r="I29" i="5"/>
  <c r="I82" i="5"/>
  <c r="J82" i="5"/>
  <c r="I81" i="5"/>
  <c r="J81" i="5"/>
  <c r="I78" i="5"/>
  <c r="J78" i="5"/>
  <c r="I77" i="5"/>
  <c r="J77" i="5"/>
  <c r="I74" i="5"/>
  <c r="J74" i="5"/>
  <c r="I73" i="5"/>
  <c r="J73" i="5"/>
  <c r="Z69" i="5"/>
  <c r="Y69" i="5"/>
  <c r="X69" i="5"/>
  <c r="H68" i="5"/>
  <c r="G68" i="5"/>
  <c r="E68" i="5"/>
  <c r="J67" i="5"/>
  <c r="E67" i="5"/>
  <c r="J66" i="5"/>
  <c r="E66" i="5"/>
  <c r="J65" i="5"/>
  <c r="H65" i="5"/>
  <c r="G65" i="5"/>
  <c r="F65" i="5"/>
  <c r="J64" i="5"/>
  <c r="H64" i="5"/>
  <c r="G64" i="5"/>
  <c r="F64" i="5"/>
  <c r="E63" i="5"/>
  <c r="D63" i="5"/>
  <c r="A63" i="5"/>
  <c r="Z61" i="5"/>
  <c r="Y61" i="5"/>
  <c r="X61" i="5"/>
  <c r="H60" i="5"/>
  <c r="G60" i="5"/>
  <c r="E60" i="5"/>
  <c r="J59" i="5"/>
  <c r="E59" i="5"/>
  <c r="J58" i="5"/>
  <c r="E58" i="5"/>
  <c r="J57" i="5"/>
  <c r="H57" i="5"/>
  <c r="G57" i="5"/>
  <c r="F57" i="5"/>
  <c r="J56" i="5"/>
  <c r="H56" i="5"/>
  <c r="G56" i="5"/>
  <c r="F56" i="5"/>
  <c r="E55" i="5"/>
  <c r="D55" i="5"/>
  <c r="A55" i="5"/>
  <c r="Z53" i="5"/>
  <c r="Y53" i="5"/>
  <c r="X53" i="5"/>
  <c r="H52" i="5"/>
  <c r="G52" i="5"/>
  <c r="E52" i="5"/>
  <c r="J51" i="5"/>
  <c r="E51" i="5"/>
  <c r="J50" i="5"/>
  <c r="E50" i="5"/>
  <c r="J49" i="5"/>
  <c r="H49" i="5"/>
  <c r="G49" i="5"/>
  <c r="F49" i="5"/>
  <c r="J48" i="5"/>
  <c r="H48" i="5"/>
  <c r="G48" i="5"/>
  <c r="F48" i="5"/>
  <c r="E47" i="5"/>
  <c r="D47" i="5"/>
  <c r="A47" i="5"/>
  <c r="A46" i="5"/>
  <c r="G8" i="6"/>
  <c r="A8" i="6"/>
  <c r="G7" i="6"/>
  <c r="A7" i="6"/>
  <c r="G6" i="6"/>
  <c r="A6" i="6"/>
  <c r="I44" i="5"/>
  <c r="J44" i="5"/>
  <c r="I43" i="5"/>
  <c r="J43" i="5"/>
  <c r="H42" i="5"/>
  <c r="J42" i="5"/>
  <c r="A40" i="5"/>
  <c r="AI38" i="5"/>
  <c r="A38" i="5"/>
  <c r="A36" i="5"/>
  <c r="A10" i="5"/>
  <c r="A1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B16" i="3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B20" i="3" s="1"/>
  <c r="DA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B27" i="3" s="1"/>
  <c r="DA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/>
  <c r="DA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B48" i="3" s="1"/>
  <c r="DA48" i="3"/>
  <c r="DC4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AC30" i="1"/>
  <c r="CQ30" i="1" s="1"/>
  <c r="P30" i="1" s="1"/>
  <c r="AD30" i="1"/>
  <c r="CR30" i="1" s="1"/>
  <c r="Q30" i="1" s="1"/>
  <c r="AE30" i="1"/>
  <c r="CS30" i="1" s="1"/>
  <c r="R30" i="1" s="1"/>
  <c r="GK30" i="1" s="1"/>
  <c r="AF30" i="1"/>
  <c r="CT30" i="1" s="1"/>
  <c r="S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FR30" i="1"/>
  <c r="GL30" i="1"/>
  <c r="GN30" i="1"/>
  <c r="GO30" i="1"/>
  <c r="GV30" i="1"/>
  <c r="HC30" i="1" s="1"/>
  <c r="GX30" i="1" s="1"/>
  <c r="C31" i="1"/>
  <c r="D31" i="1"/>
  <c r="AC31" i="1"/>
  <c r="AD31" i="1"/>
  <c r="CR31" i="1" s="1"/>
  <c r="Q31" i="1" s="1"/>
  <c r="AE31" i="1"/>
  <c r="CS31" i="1" s="1"/>
  <c r="R31" i="1" s="1"/>
  <c r="GK31" i="1" s="1"/>
  <c r="AF31" i="1"/>
  <c r="CT31" i="1" s="1"/>
  <c r="S31" i="1" s="1"/>
  <c r="AG31" i="1"/>
  <c r="CU31" i="1"/>
  <c r="T31" i="1" s="1"/>
  <c r="AH31" i="1"/>
  <c r="CV31" i="1" s="1"/>
  <c r="U31" i="1" s="1"/>
  <c r="AI31" i="1"/>
  <c r="CW31" i="1" s="1"/>
  <c r="V31" i="1" s="1"/>
  <c r="AJ31" i="1"/>
  <c r="CX31" i="1" s="1"/>
  <c r="W31" i="1" s="1"/>
  <c r="FR31" i="1"/>
  <c r="GL31" i="1"/>
  <c r="GN31" i="1"/>
  <c r="GO31" i="1"/>
  <c r="GV31" i="1"/>
  <c r="HC31" i="1" s="1"/>
  <c r="GX31" i="1" s="1"/>
  <c r="C32" i="1"/>
  <c r="D32" i="1"/>
  <c r="AC32" i="1"/>
  <c r="CQ32" i="1" s="1"/>
  <c r="P32" i="1" s="1"/>
  <c r="AD32" i="1"/>
  <c r="CR32" i="1" s="1"/>
  <c r="Q32" i="1" s="1"/>
  <c r="AE32" i="1"/>
  <c r="CS32" i="1" s="1"/>
  <c r="R32" i="1" s="1"/>
  <c r="GK32" i="1" s="1"/>
  <c r="AF32" i="1"/>
  <c r="AG32" i="1"/>
  <c r="AH32" i="1"/>
  <c r="CV32" i="1" s="1"/>
  <c r="U32" i="1" s="1"/>
  <c r="AI32" i="1"/>
  <c r="CW32" i="1" s="1"/>
  <c r="V32" i="1" s="1"/>
  <c r="AJ32" i="1"/>
  <c r="CX32" i="1" s="1"/>
  <c r="W32" i="1" s="1"/>
  <c r="CU32" i="1"/>
  <c r="T32" i="1" s="1"/>
  <c r="FR32" i="1"/>
  <c r="GL32" i="1"/>
  <c r="GN32" i="1"/>
  <c r="GO32" i="1"/>
  <c r="GV32" i="1"/>
  <c r="HC32" i="1"/>
  <c r="GX32" i="1" s="1"/>
  <c r="B34" i="1"/>
  <c r="B28" i="1" s="1"/>
  <c r="C34" i="1"/>
  <c r="C28" i="1" s="1"/>
  <c r="D34" i="1"/>
  <c r="D28" i="1" s="1"/>
  <c r="F34" i="1"/>
  <c r="F28" i="1" s="1"/>
  <c r="G34" i="1"/>
  <c r="G28" i="1" s="1"/>
  <c r="AB34" i="1"/>
  <c r="AB28" i="1" s="1"/>
  <c r="AC34" i="1"/>
  <c r="P34" i="1" s="1"/>
  <c r="F37" i="1" s="1"/>
  <c r="AD34" i="1"/>
  <c r="AD28" i="1" s="1"/>
  <c r="AE34" i="1"/>
  <c r="AF34" i="1"/>
  <c r="AG34" i="1"/>
  <c r="T34" i="1" s="1"/>
  <c r="AH34" i="1"/>
  <c r="AH28" i="1" s="1"/>
  <c r="AI34" i="1"/>
  <c r="AI28" i="1" s="1"/>
  <c r="AJ34" i="1"/>
  <c r="AJ28" i="1" s="1"/>
  <c r="AK34" i="1"/>
  <c r="X34" i="1" s="1"/>
  <c r="AL34" i="1"/>
  <c r="AL28" i="1" s="1"/>
  <c r="BX34" i="1"/>
  <c r="BX28" i="1" s="1"/>
  <c r="BY34" i="1"/>
  <c r="BZ34" i="1"/>
  <c r="CA34" i="1"/>
  <c r="AR34" i="1" s="1"/>
  <c r="CB34" i="1"/>
  <c r="AS34" i="1" s="1"/>
  <c r="CB28" i="1"/>
  <c r="CC34" i="1"/>
  <c r="CC28" i="1" s="1"/>
  <c r="CD34" i="1"/>
  <c r="CJ34" i="1"/>
  <c r="BA34" i="1" s="1"/>
  <c r="CK34" i="1"/>
  <c r="CK28" i="1" s="1"/>
  <c r="CL34" i="1"/>
  <c r="BC34" i="1" s="1"/>
  <c r="D63" i="1"/>
  <c r="E65" i="1"/>
  <c r="Z65" i="1"/>
  <c r="AA65" i="1"/>
  <c r="AM65" i="1"/>
  <c r="AN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AC67" i="1"/>
  <c r="AD67" i="1"/>
  <c r="AE67" i="1"/>
  <c r="U47" i="5" s="1"/>
  <c r="AF67" i="1"/>
  <c r="S47" i="5" s="1"/>
  <c r="I51" i="5" s="1"/>
  <c r="AG67" i="1"/>
  <c r="CU67" i="1" s="1"/>
  <c r="T67" i="1" s="1"/>
  <c r="AH67" i="1"/>
  <c r="CV67" i="1" s="1"/>
  <c r="U67" i="1" s="1"/>
  <c r="AI67" i="1"/>
  <c r="CW67" i="1" s="1"/>
  <c r="V67" i="1" s="1"/>
  <c r="AJ67" i="1"/>
  <c r="CX67" i="1"/>
  <c r="W67" i="1" s="1"/>
  <c r="CR67" i="1"/>
  <c r="Q67" i="1"/>
  <c r="FR67" i="1"/>
  <c r="GL67" i="1"/>
  <c r="GN67" i="1"/>
  <c r="GO67" i="1"/>
  <c r="GV67" i="1"/>
  <c r="HC67" i="1" s="1"/>
  <c r="GX67" i="1" s="1"/>
  <c r="C68" i="1"/>
  <c r="D68" i="1"/>
  <c r="AC68" i="1"/>
  <c r="I57" i="5" s="1"/>
  <c r="AD68" i="1"/>
  <c r="CR68" i="1" s="1"/>
  <c r="Q68" i="1" s="1"/>
  <c r="AE68" i="1"/>
  <c r="U55" i="5" s="1"/>
  <c r="AF68" i="1"/>
  <c r="S55" i="5" s="1"/>
  <c r="I59" i="5" s="1"/>
  <c r="AG68" i="1"/>
  <c r="CU68" i="1" s="1"/>
  <c r="T68" i="1" s="1"/>
  <c r="AH68" i="1"/>
  <c r="CV68" i="1"/>
  <c r="U68" i="1" s="1"/>
  <c r="I60" i="5" s="1"/>
  <c r="AB60" i="5" s="1"/>
  <c r="AI68" i="1"/>
  <c r="CW68" i="1" s="1"/>
  <c r="V68" i="1" s="1"/>
  <c r="AJ68" i="1"/>
  <c r="CX68" i="1" s="1"/>
  <c r="W68" i="1" s="1"/>
  <c r="FR68" i="1"/>
  <c r="GL68" i="1"/>
  <c r="GN68" i="1"/>
  <c r="GO68" i="1"/>
  <c r="GV68" i="1"/>
  <c r="HC68" i="1"/>
  <c r="GX68" i="1" s="1"/>
  <c r="C69" i="1"/>
  <c r="D69" i="1"/>
  <c r="AC69" i="1"/>
  <c r="I65" i="5" s="1"/>
  <c r="AD69" i="1"/>
  <c r="AB69" i="1" s="1"/>
  <c r="AE69" i="1"/>
  <c r="U63" i="5" s="1"/>
  <c r="AF69" i="1"/>
  <c r="S63" i="5" s="1"/>
  <c r="I67" i="5" s="1"/>
  <c r="AG69" i="1"/>
  <c r="CU69" i="1" s="1"/>
  <c r="T69" i="1" s="1"/>
  <c r="AH69" i="1"/>
  <c r="CV69" i="1" s="1"/>
  <c r="U69" i="1" s="1"/>
  <c r="I68" i="5" s="1"/>
  <c r="AB68" i="5" s="1"/>
  <c r="AI69" i="1"/>
  <c r="CW69" i="1" s="1"/>
  <c r="V69" i="1" s="1"/>
  <c r="AJ69" i="1"/>
  <c r="CX69" i="1" s="1"/>
  <c r="W69" i="1" s="1"/>
  <c r="CT69" i="1"/>
  <c r="S69" i="1" s="1"/>
  <c r="FR69" i="1"/>
  <c r="GL69" i="1"/>
  <c r="GN69" i="1"/>
  <c r="GO69" i="1"/>
  <c r="GV69" i="1"/>
  <c r="HC69" i="1" s="1"/>
  <c r="GX69" i="1" s="1"/>
  <c r="B71" i="1"/>
  <c r="B65" i="1" s="1"/>
  <c r="C71" i="1"/>
  <c r="C65" i="1" s="1"/>
  <c r="D71" i="1"/>
  <c r="D65" i="1" s="1"/>
  <c r="F71" i="1"/>
  <c r="F65" i="1" s="1"/>
  <c r="G71" i="1"/>
  <c r="BX71" i="1"/>
  <c r="BX65" i="1" s="1"/>
  <c r="BY71" i="1"/>
  <c r="AP71" i="1" s="1"/>
  <c r="AP65" i="1" s="1"/>
  <c r="CK71" i="1"/>
  <c r="CK65" i="1" s="1"/>
  <c r="CL71" i="1"/>
  <c r="BC71" i="1" s="1"/>
  <c r="BC65" i="1" s="1"/>
  <c r="B100" i="1"/>
  <c r="B22" i="1" s="1"/>
  <c r="C100" i="1"/>
  <c r="C22" i="1" s="1"/>
  <c r="D100" i="1"/>
  <c r="D22" i="1" s="1"/>
  <c r="F100" i="1"/>
  <c r="F22" i="1" s="1"/>
  <c r="G100" i="1"/>
  <c r="A76" i="5" s="1"/>
  <c r="B129" i="1"/>
  <c r="B18" i="1" s="1"/>
  <c r="C129" i="1"/>
  <c r="C18" i="1" s="1"/>
  <c r="D129" i="1"/>
  <c r="D18" i="1" s="1"/>
  <c r="F129" i="1"/>
  <c r="F18" i="1" s="1"/>
  <c r="G129" i="1"/>
  <c r="CQ69" i="1"/>
  <c r="P69" i="1" s="1"/>
  <c r="K65" i="5" s="1"/>
  <c r="BB34" i="1"/>
  <c r="F47" i="1" s="1"/>
  <c r="AT34" i="1"/>
  <c r="AT28" i="1" s="1"/>
  <c r="CD28" i="1"/>
  <c r="AU34" i="1"/>
  <c r="F53" i="1" s="1"/>
  <c r="BZ28" i="1"/>
  <c r="AQ34" i="1"/>
  <c r="F44" i="1" s="1"/>
  <c r="P28" i="1"/>
  <c r="BY28" i="1"/>
  <c r="AP34" i="1"/>
  <c r="AP28" i="1" s="1"/>
  <c r="W34" i="1"/>
  <c r="F58" i="1" s="1"/>
  <c r="AF28" i="1"/>
  <c r="S34" i="1"/>
  <c r="F49" i="1" s="1"/>
  <c r="O34" i="1"/>
  <c r="F36" i="1" s="1"/>
  <c r="CQ31" i="1"/>
  <c r="P31" i="1" s="1"/>
  <c r="CP31" i="1" s="1"/>
  <c r="O31" i="1" s="1"/>
  <c r="AK28" i="1"/>
  <c r="AC28" i="1"/>
  <c r="V34" i="1"/>
  <c r="Y34" i="1"/>
  <c r="Y28" i="1" s="1"/>
  <c r="U34" i="1"/>
  <c r="F56" i="1" s="1"/>
  <c r="Q34" i="1"/>
  <c r="CT32" i="1"/>
  <c r="S32" i="1" s="1"/>
  <c r="CZ32" i="1" s="1"/>
  <c r="Y32" i="1" s="1"/>
  <c r="CA28" i="1"/>
  <c r="BB28" i="1"/>
  <c r="O28" i="1"/>
  <c r="S28" i="1"/>
  <c r="Q28" i="1"/>
  <c r="F46" i="1"/>
  <c r="F52" i="1"/>
  <c r="F57" i="1"/>
  <c r="F87" i="1"/>
  <c r="CZ30" i="1" l="1"/>
  <c r="Y30" i="1" s="1"/>
  <c r="CY30" i="1"/>
  <c r="X30" i="1" s="1"/>
  <c r="CB71" i="1"/>
  <c r="BZ71" i="1"/>
  <c r="BZ65" i="1" s="1"/>
  <c r="I22" i="5"/>
  <c r="CC71" i="1"/>
  <c r="AT71" i="1" s="1"/>
  <c r="AT100" i="1" s="1"/>
  <c r="AQ28" i="1"/>
  <c r="F60" i="1"/>
  <c r="F43" i="1"/>
  <c r="CL65" i="1"/>
  <c r="CJ71" i="1"/>
  <c r="CR69" i="1"/>
  <c r="Q69" i="1" s="1"/>
  <c r="CS67" i="1"/>
  <c r="CG34" i="1"/>
  <c r="X28" i="1"/>
  <c r="F59" i="1"/>
  <c r="T28" i="1"/>
  <c r="F55" i="1"/>
  <c r="AR28" i="1"/>
  <c r="F61" i="1"/>
  <c r="AD71" i="1"/>
  <c r="CE34" i="1"/>
  <c r="AG28" i="1"/>
  <c r="BY65" i="1"/>
  <c r="BC100" i="1"/>
  <c r="BC22" i="1" s="1"/>
  <c r="U28" i="1"/>
  <c r="AB30" i="1"/>
  <c r="AB67" i="1"/>
  <c r="I24" i="5"/>
  <c r="I23" i="5"/>
  <c r="AB32" i="1"/>
  <c r="AB68" i="1"/>
  <c r="CT68" i="1"/>
  <c r="S68" i="1" s="1"/>
  <c r="CT67" i="1"/>
  <c r="S67" i="1" s="1"/>
  <c r="CZ67" i="1" s="1"/>
  <c r="Y67" i="1" s="1"/>
  <c r="T47" i="5" s="1"/>
  <c r="K51" i="5" s="1"/>
  <c r="BA71" i="1"/>
  <c r="CJ65" i="1"/>
  <c r="CP69" i="1"/>
  <c r="O69" i="1" s="1"/>
  <c r="A72" i="5"/>
  <c r="G65" i="1"/>
  <c r="CY68" i="1"/>
  <c r="X68" i="1" s="1"/>
  <c r="R55" i="5" s="1"/>
  <c r="K58" i="5" s="1"/>
  <c r="K56" i="5"/>
  <c r="CZ68" i="1"/>
  <c r="Y68" i="1" s="1"/>
  <c r="T55" i="5" s="1"/>
  <c r="K59" i="5" s="1"/>
  <c r="AJ71" i="1"/>
  <c r="AP100" i="1"/>
  <c r="CQ68" i="1"/>
  <c r="P68" i="1" s="1"/>
  <c r="CY69" i="1"/>
  <c r="X69" i="1" s="1"/>
  <c r="R63" i="5" s="1"/>
  <c r="K66" i="5" s="1"/>
  <c r="K64" i="5"/>
  <c r="CZ69" i="1"/>
  <c r="Y69" i="1" s="1"/>
  <c r="T63" i="5" s="1"/>
  <c r="K67" i="5" s="1"/>
  <c r="BA28" i="1"/>
  <c r="F54" i="1"/>
  <c r="CF34" i="1"/>
  <c r="CI34" i="1"/>
  <c r="AE28" i="1"/>
  <c r="R34" i="1"/>
  <c r="AU28" i="1"/>
  <c r="CY32" i="1"/>
  <c r="X32" i="1" s="1"/>
  <c r="F50" i="1"/>
  <c r="V28" i="1"/>
  <c r="AL80" i="5"/>
  <c r="A80" i="5"/>
  <c r="G18" i="1"/>
  <c r="AI71" i="1"/>
  <c r="F80" i="1"/>
  <c r="BC28" i="1"/>
  <c r="CI71" i="1"/>
  <c r="AQ71" i="1"/>
  <c r="R67" i="1"/>
  <c r="V47" i="5"/>
  <c r="I52" i="5"/>
  <c r="AB52" i="5" s="1"/>
  <c r="I27" i="5" s="1"/>
  <c r="AH71" i="1"/>
  <c r="CQ67" i="1"/>
  <c r="P67" i="1" s="1"/>
  <c r="I49" i="5"/>
  <c r="AS28" i="1"/>
  <c r="F51" i="1"/>
  <c r="CZ31" i="1"/>
  <c r="Y31" i="1" s="1"/>
  <c r="CY31" i="1"/>
  <c r="X31" i="1" s="1"/>
  <c r="GP31" i="1" s="1"/>
  <c r="CP30" i="1"/>
  <c r="O30" i="1" s="1"/>
  <c r="AF71" i="1"/>
  <c r="K48" i="5"/>
  <c r="CY67" i="1"/>
  <c r="X67" i="1" s="1"/>
  <c r="W28" i="1"/>
  <c r="AQ100" i="1"/>
  <c r="CL28" i="1"/>
  <c r="AG71" i="1"/>
  <c r="CP32" i="1"/>
  <c r="O32" i="1" s="1"/>
  <c r="AO34" i="1"/>
  <c r="A42" i="5"/>
  <c r="Q47" i="5"/>
  <c r="I50" i="5" s="1"/>
  <c r="I48" i="5"/>
  <c r="Q55" i="5"/>
  <c r="I58" i="5" s="1"/>
  <c r="I56" i="5"/>
  <c r="I64" i="5"/>
  <c r="BB71" i="1"/>
  <c r="G22" i="1"/>
  <c r="CS69" i="1"/>
  <c r="CJ28" i="1"/>
  <c r="Q63" i="5"/>
  <c r="I66" i="5" s="1"/>
  <c r="AO71" i="1"/>
  <c r="CS68" i="1"/>
  <c r="CG71" i="1"/>
  <c r="CH34" i="1"/>
  <c r="AB31" i="1"/>
  <c r="CC65" i="1" l="1"/>
  <c r="AS71" i="1"/>
  <c r="CB65" i="1"/>
  <c r="CG28" i="1"/>
  <c r="AX34" i="1"/>
  <c r="F116" i="1"/>
  <c r="BC129" i="1"/>
  <c r="AV34" i="1"/>
  <c r="CE28" i="1"/>
  <c r="GM31" i="1"/>
  <c r="AD65" i="1"/>
  <c r="Q71" i="1"/>
  <c r="F89" i="1"/>
  <c r="AT65" i="1"/>
  <c r="GM32" i="1"/>
  <c r="GP32" i="1"/>
  <c r="T71" i="1"/>
  <c r="AG65" i="1"/>
  <c r="S71" i="1"/>
  <c r="AF65" i="1"/>
  <c r="F81" i="1"/>
  <c r="AQ65" i="1"/>
  <c r="J69" i="5"/>
  <c r="P69" i="5"/>
  <c r="AT22" i="1"/>
  <c r="AT129" i="1"/>
  <c r="F118" i="1"/>
  <c r="F16" i="2" s="1"/>
  <c r="AL71" i="1"/>
  <c r="AA61" i="5"/>
  <c r="H61" i="5"/>
  <c r="O61" i="5"/>
  <c r="W56" i="5"/>
  <c r="V63" i="5"/>
  <c r="R69" i="1"/>
  <c r="GK69" i="1" s="1"/>
  <c r="GM69" i="1" s="1"/>
  <c r="O53" i="5"/>
  <c r="AA53" i="5"/>
  <c r="W48" i="5"/>
  <c r="H53" i="5"/>
  <c r="GP30" i="1"/>
  <c r="GM30" i="1"/>
  <c r="K49" i="5"/>
  <c r="J53" i="5" s="1"/>
  <c r="AC71" i="1"/>
  <c r="CP67" i="1"/>
  <c r="O67" i="1" s="1"/>
  <c r="AZ71" i="1"/>
  <c r="CI65" i="1"/>
  <c r="AI65" i="1"/>
  <c r="V71" i="1"/>
  <c r="CI28" i="1"/>
  <c r="AZ34" i="1"/>
  <c r="F75" i="1"/>
  <c r="AO65" i="1"/>
  <c r="R47" i="5"/>
  <c r="K50" i="5" s="1"/>
  <c r="AK71" i="1"/>
  <c r="AJ65" i="1"/>
  <c r="W71" i="1"/>
  <c r="F110" i="1"/>
  <c r="AQ22" i="1"/>
  <c r="AQ129" i="1"/>
  <c r="AH65" i="1"/>
  <c r="U71" i="1"/>
  <c r="AW34" i="1"/>
  <c r="CF28" i="1"/>
  <c r="K57" i="5"/>
  <c r="P61" i="5" s="1"/>
  <c r="CP68" i="1"/>
  <c r="O68" i="1" s="1"/>
  <c r="H69" i="5"/>
  <c r="O69" i="5"/>
  <c r="AA69" i="5"/>
  <c r="W64" i="5"/>
  <c r="AO28" i="1"/>
  <c r="F38" i="1"/>
  <c r="AO100" i="1"/>
  <c r="GK67" i="1"/>
  <c r="R28" i="1"/>
  <c r="F48" i="1"/>
  <c r="CH28" i="1"/>
  <c r="AY34" i="1"/>
  <c r="AX71" i="1"/>
  <c r="CG65" i="1"/>
  <c r="V55" i="5"/>
  <c r="R68" i="1"/>
  <c r="GK68" i="1" s="1"/>
  <c r="BB65" i="1"/>
  <c r="F84" i="1"/>
  <c r="BB100" i="1"/>
  <c r="AP22" i="1"/>
  <c r="F109" i="1"/>
  <c r="G16" i="2" s="1"/>
  <c r="G18" i="2" s="1"/>
  <c r="AP129" i="1"/>
  <c r="BA100" i="1"/>
  <c r="F91" i="1"/>
  <c r="BA65" i="1"/>
  <c r="F88" i="1" l="1"/>
  <c r="AS65" i="1"/>
  <c r="AS100" i="1"/>
  <c r="AE71" i="1"/>
  <c r="F41" i="1"/>
  <c r="AX28" i="1"/>
  <c r="P53" i="5"/>
  <c r="J72" i="5" s="1"/>
  <c r="I25" i="5"/>
  <c r="F83" i="1"/>
  <c r="Q100" i="1"/>
  <c r="Q65" i="1"/>
  <c r="F39" i="1"/>
  <c r="AV28" i="1"/>
  <c r="BC18" i="1"/>
  <c r="F145" i="1"/>
  <c r="AE65" i="1"/>
  <c r="R71" i="1"/>
  <c r="F94" i="1"/>
  <c r="V65" i="1"/>
  <c r="V100" i="1"/>
  <c r="H72" i="5"/>
  <c r="H80" i="5"/>
  <c r="I21" i="5"/>
  <c r="H76" i="5"/>
  <c r="T100" i="1"/>
  <c r="F92" i="1"/>
  <c r="T65" i="1"/>
  <c r="F42" i="1"/>
  <c r="AY28" i="1"/>
  <c r="AL65" i="1"/>
  <c r="Y71" i="1"/>
  <c r="GP69" i="1"/>
  <c r="GP68" i="1"/>
  <c r="GM68" i="1"/>
  <c r="F139" i="1"/>
  <c r="AQ18" i="1"/>
  <c r="BB22" i="1"/>
  <c r="F113" i="1"/>
  <c r="BB129" i="1"/>
  <c r="BA22" i="1"/>
  <c r="F120" i="1"/>
  <c r="BA129" i="1"/>
  <c r="AW28" i="1"/>
  <c r="F40" i="1"/>
  <c r="F18" i="2"/>
  <c r="AC65" i="1"/>
  <c r="CE71" i="1"/>
  <c r="P71" i="1"/>
  <c r="CH71" i="1"/>
  <c r="CF71" i="1"/>
  <c r="AX65" i="1"/>
  <c r="F78" i="1"/>
  <c r="AX100" i="1"/>
  <c r="W65" i="1"/>
  <c r="F95" i="1"/>
  <c r="W100" i="1"/>
  <c r="J61" i="5"/>
  <c r="F138" i="1"/>
  <c r="J24" i="5" s="1"/>
  <c r="AP18" i="1"/>
  <c r="U65" i="1"/>
  <c r="F93" i="1"/>
  <c r="U100" i="1"/>
  <c r="F82" i="1"/>
  <c r="AZ65" i="1"/>
  <c r="F147" i="1"/>
  <c r="J23" i="5" s="1"/>
  <c r="AT18" i="1"/>
  <c r="AO22" i="1"/>
  <c r="F104" i="1"/>
  <c r="AO129" i="1"/>
  <c r="AK65" i="1"/>
  <c r="X71" i="1"/>
  <c r="F45" i="1"/>
  <c r="AZ28" i="1"/>
  <c r="AZ100" i="1"/>
  <c r="AB71" i="1"/>
  <c r="GP67" i="1"/>
  <c r="CD71" i="1" s="1"/>
  <c r="GM67" i="1"/>
  <c r="I26" i="5"/>
  <c r="S65" i="1"/>
  <c r="S100" i="1"/>
  <c r="F86" i="1"/>
  <c r="AS129" i="1" l="1"/>
  <c r="F117" i="1"/>
  <c r="E16" i="2" s="1"/>
  <c r="E18" i="2" s="1"/>
  <c r="AS22" i="1"/>
  <c r="J76" i="5"/>
  <c r="J80" i="5"/>
  <c r="Q22" i="1"/>
  <c r="Q129" i="1"/>
  <c r="F112" i="1"/>
  <c r="F122" i="1"/>
  <c r="U129" i="1"/>
  <c r="U22" i="1"/>
  <c r="CH65" i="1"/>
  <c r="AY71" i="1"/>
  <c r="F142" i="1"/>
  <c r="BB18" i="1"/>
  <c r="F111" i="1"/>
  <c r="AZ129" i="1"/>
  <c r="AZ22" i="1"/>
  <c r="R65" i="1"/>
  <c r="F85" i="1"/>
  <c r="R100" i="1"/>
  <c r="P65" i="1"/>
  <c r="P100" i="1"/>
  <c r="F74" i="1"/>
  <c r="F133" i="1"/>
  <c r="AO18" i="1"/>
  <c r="F115" i="1"/>
  <c r="J16" i="2" s="1"/>
  <c r="J18" i="2" s="1"/>
  <c r="S22" i="1"/>
  <c r="S129" i="1"/>
  <c r="W22" i="1"/>
  <c r="W129" i="1"/>
  <c r="F124" i="1"/>
  <c r="CA71" i="1"/>
  <c r="X65" i="1"/>
  <c r="F96" i="1"/>
  <c r="X100" i="1"/>
  <c r="AX22" i="1"/>
  <c r="AX129" i="1"/>
  <c r="F107" i="1"/>
  <c r="CE65" i="1"/>
  <c r="AV71" i="1"/>
  <c r="F97" i="1"/>
  <c r="Y100" i="1"/>
  <c r="Y65" i="1"/>
  <c r="V129" i="1"/>
  <c r="V22" i="1"/>
  <c r="F123" i="1"/>
  <c r="AB65" i="1"/>
  <c r="O71" i="1"/>
  <c r="CF65" i="1"/>
  <c r="AW71" i="1"/>
  <c r="CD65" i="1"/>
  <c r="AU71" i="1"/>
  <c r="BA18" i="1"/>
  <c r="F149" i="1"/>
  <c r="T22" i="1"/>
  <c r="F121" i="1"/>
  <c r="T129" i="1"/>
  <c r="F146" i="1" l="1"/>
  <c r="J22" i="5" s="1"/>
  <c r="AS18" i="1"/>
  <c r="F141" i="1"/>
  <c r="Q18" i="1"/>
  <c r="O65" i="1"/>
  <c r="F73" i="1"/>
  <c r="O100" i="1"/>
  <c r="F79" i="1"/>
  <c r="AY65" i="1"/>
  <c r="AY100" i="1"/>
  <c r="X22" i="1"/>
  <c r="F125" i="1"/>
  <c r="X129" i="1"/>
  <c r="F77" i="1"/>
  <c r="AW65" i="1"/>
  <c r="AW100" i="1"/>
  <c r="AX18" i="1"/>
  <c r="F136" i="1"/>
  <c r="AV65" i="1"/>
  <c r="AV100" i="1"/>
  <c r="F76" i="1"/>
  <c r="S18" i="1"/>
  <c r="F144" i="1"/>
  <c r="AZ18" i="1"/>
  <c r="F140" i="1"/>
  <c r="F126" i="1"/>
  <c r="Y129" i="1"/>
  <c r="Y22" i="1"/>
  <c r="F153" i="1"/>
  <c r="W18" i="1"/>
  <c r="AU65" i="1"/>
  <c r="F90" i="1"/>
  <c r="AU100" i="1"/>
  <c r="P22" i="1"/>
  <c r="P129" i="1"/>
  <c r="F103" i="1"/>
  <c r="T18" i="1"/>
  <c r="F150" i="1"/>
  <c r="F151" i="1"/>
  <c r="U18" i="1"/>
  <c r="V18" i="1"/>
  <c r="F152" i="1"/>
  <c r="CA65" i="1"/>
  <c r="AR71" i="1"/>
  <c r="F114" i="1"/>
  <c r="R129" i="1"/>
  <c r="R22" i="1"/>
  <c r="AY22" i="1" l="1"/>
  <c r="AY129" i="1"/>
  <c r="F108" i="1"/>
  <c r="AV22" i="1"/>
  <c r="F105" i="1"/>
  <c r="AV129" i="1"/>
  <c r="R18" i="1"/>
  <c r="F143" i="1"/>
  <c r="AR65" i="1"/>
  <c r="F98" i="1"/>
  <c r="AR100" i="1"/>
  <c r="O22" i="1"/>
  <c r="O129" i="1"/>
  <c r="F102" i="1"/>
  <c r="AU129" i="1"/>
  <c r="F119" i="1"/>
  <c r="H16" i="2" s="1"/>
  <c r="AU22" i="1"/>
  <c r="AW22" i="1"/>
  <c r="F106" i="1"/>
  <c r="AW129" i="1"/>
  <c r="Y18" i="1"/>
  <c r="F155" i="1"/>
  <c r="X18" i="1"/>
  <c r="F154" i="1"/>
  <c r="P18" i="1"/>
  <c r="F132" i="1"/>
  <c r="J26" i="5"/>
  <c r="AV18" i="1" l="1"/>
  <c r="F134" i="1"/>
  <c r="H18" i="2"/>
  <c r="I16" i="2"/>
  <c r="I18" i="2" s="1"/>
  <c r="F137" i="1"/>
  <c r="AY18" i="1"/>
  <c r="F127" i="1"/>
  <c r="AR129" i="1"/>
  <c r="AR22" i="1"/>
  <c r="F148" i="1"/>
  <c r="J25" i="5" s="1"/>
  <c r="AU18" i="1"/>
  <c r="F135" i="1"/>
  <c r="F158" i="1" s="1"/>
  <c r="J84" i="5" s="1"/>
  <c r="AW18" i="1"/>
  <c r="O18" i="1"/>
  <c r="F131" i="1"/>
  <c r="AR18" i="1" l="1"/>
  <c r="F156" i="1"/>
  <c r="F157" i="1" s="1"/>
  <c r="J83" i="5" l="1"/>
  <c r="F159" i="1"/>
  <c r="J85" i="5" l="1"/>
  <c r="F160" i="1"/>
  <c r="F161" i="1" s="1"/>
  <c r="J86" i="5" l="1"/>
  <c r="F162" i="1"/>
  <c r="J87" i="5" s="1"/>
  <c r="F163" i="1" l="1"/>
  <c r="J88" i="5" l="1"/>
  <c r="J21" i="5"/>
</calcChain>
</file>

<file path=xl/sharedStrings.xml><?xml version="1.0" encoding="utf-8"?>
<sst xmlns="http://schemas.openxmlformats.org/spreadsheetml/2006/main" count="1617" uniqueCount="254">
  <si>
    <t>Smeta.RU  (495) 974-1589</t>
  </si>
  <si>
    <t>_PS_</t>
  </si>
  <si>
    <t>Smeta.RU</t>
  </si>
  <si>
    <t/>
  </si>
  <si>
    <t>№2_(Периодичность)</t>
  </si>
  <si>
    <t>Сервисное обслуживание бытовых кондиционеров на объектах ЗЭС в 2019г</t>
  </si>
  <si>
    <t>А.В. Сизов</t>
  </si>
  <si>
    <t>Гл. специалист ОЦО ЗЭС</t>
  </si>
  <si>
    <t>И.А. Сторина</t>
  </si>
  <si>
    <t>Начальник ОЦО ЗЭС</t>
  </si>
  <si>
    <t>Сметные нормы списания</t>
  </si>
  <si>
    <t>Коды ОКП для ТСН-2001 МГЭ</t>
  </si>
  <si>
    <t>ТСН-2001 (МГЭ) - Ремонт</t>
  </si>
  <si>
    <t>Типовой расчет для ТСН-2001 МГЭ (Ремонт), Доп 48</t>
  </si>
  <si>
    <t>Территориальные сметные нормативы для Москвы ТСН-2001 (МГЭ)</t>
  </si>
  <si>
    <t>Поправки для ТСН-2001 от 12.11.2018 г.</t>
  </si>
  <si>
    <t>Новая локальная смета</t>
  </si>
  <si>
    <t>К=0,0059; 0,022716; 0,013973 - корректирующие коэффициенты к уровню цен договоров-аналогов.</t>
  </si>
  <si>
    <t>Новый раздел</t>
  </si>
  <si>
    <t>ЕР (ЮЭС)</t>
  </si>
  <si>
    <t>14.1-13-1</t>
  </si>
  <si>
    <t>Техническое обслуживание в течение года моно-сплит систем, мощность охлаждения до 2 кВт (Периодичность обслуживания: 2 раза в год (К=2))</t>
  </si>
  <si>
    <t>1 моно-сплит кондиционер</t>
  </si>
  <si>
    <t>ТСН-2001.14. Доп. 1-42. Сб. 1, т. 13, поз. 1</t>
  </si>
  <si>
    <t>*1,04</t>
  </si>
  <si>
    <t>*0,0059*1,04</t>
  </si>
  <si>
    <t>Техническое обслуживание и ремонт оборудования городского хозяйства</t>
  </si>
  <si>
    <t>ТСН-2001.14-1. 1-1...1-99</t>
  </si>
  <si>
    <t>ТСН-2001.14-1-1</t>
  </si>
  <si>
    <t>14.1-13-2</t>
  </si>
  <si>
    <t>Техническое обслуживание в течение года моно-сплит систем, мощность охлаждения до 4 кВт (Периодичность обслуживания: 2 раза в год (К=2))</t>
  </si>
  <si>
    <t>ТСН-2001.14. Доп. 1-42. Сб. 1, т. 13, поз. 2</t>
  </si>
  <si>
    <t>*0,022716*1,04</t>
  </si>
  <si>
    <t>14.1-13-3</t>
  </si>
  <si>
    <t>Техническое обслуживание в течение года моно-сплит систем, мощность охлаждения до 7 кВт (Периодичность обслуживания: 2 раза в год (К=2))</t>
  </si>
  <si>
    <t>ТСН-2001.14. Доп. 1-42. Сб. 1, т. 13, поз. 3</t>
  </si>
  <si>
    <t>*0,013973*1,04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</si>
  <si>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</si>
  <si>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</si>
  <si>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</si>
  <si>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</si>
  <si>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</si>
  <si>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</si>
  <si>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</si>
  <si>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</si>
  <si>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</si>
  <si>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</si>
  <si>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</si>
  <si>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</si>
  <si>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</si>
  <si>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</si>
  <si>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</si>
  <si>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</si>
  <si>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</si>
  <si>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</si>
  <si>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</si>
  <si>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</si>
  <si>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</si>
  <si>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</si>
  <si>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</si>
  <si>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</si>
  <si>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</si>
  <si>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</si>
  <si>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</si>
  <si>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</si>
  <si>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</si>
  <si>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</si>
  <si>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</si>
  <si>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</si>
  <si>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</si>
  <si>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</si>
  <si>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</si>
  <si>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</si>
  <si>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</si>
  <si>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</si>
  <si>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</si>
  <si>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</si>
  <si>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</si>
  <si>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</si>
  <si>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</si>
  <si>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</si>
  <si>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</si>
  <si>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</si>
  <si>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</si>
  <si>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</si>
  <si>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</si>
  <si>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</si>
  <si>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</si>
  <si>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</si>
  <si>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Смета</t>
  </si>
  <si>
    <t>1</t>
  </si>
  <si>
    <t>Техническое обслуживание в течение года моно-сплит систем, мощность охлаждения до 2 кВт (Периодичность обслуживания: 1 раз в год)</t>
  </si>
  <si>
    <t>*0,0059</t>
  </si>
  <si>
    <t>Техническое обслуживание в течение года моно-сплит систем, мощность охлаждения до 4 кВт  (Периодичность обслуживания: 1 раз в год)</t>
  </si>
  <si>
    <t>*0,022716</t>
  </si>
  <si>
    <t>Техническое обслуживание в течение года моно-сплит систем, мощность охлаждения до 7 кВт  (Периодичность обслуживания: 1 раз в год)</t>
  </si>
  <si>
    <t>*0,013973</t>
  </si>
  <si>
    <t>Ит1</t>
  </si>
  <si>
    <t>Итого</t>
  </si>
  <si>
    <t>ит1-1</t>
  </si>
  <si>
    <t>Справочно стоимость материалов</t>
  </si>
  <si>
    <t>ит1-2</t>
  </si>
  <si>
    <t>Справочно стоимость работ и прочих затрат</t>
  </si>
  <si>
    <t>ит1-1-2</t>
  </si>
  <si>
    <t>Итого с учетом коэффициента снижения к уровню цен договоров-аналогов (К - 1)</t>
  </si>
  <si>
    <t>Ит1-3</t>
  </si>
  <si>
    <t>Итого с учетом индекса-дефлятора (4%)</t>
  </si>
  <si>
    <t>Ит2</t>
  </si>
  <si>
    <t>НДС-20%</t>
  </si>
  <si>
    <t>Ит3</t>
  </si>
  <si>
    <t>Всего с НДС:</t>
  </si>
  <si>
    <t>Уровень цен</t>
  </si>
  <si>
    <t>Сборник индексов</t>
  </si>
  <si>
    <t>Коэффициенты к ТСН-2001 МГЭ, ремонт</t>
  </si>
  <si>
    <t>135</t>
  </si>
  <si>
    <t>_OBSM_</t>
  </si>
  <si>
    <t>9999990008</t>
  </si>
  <si>
    <t>Трудозатраты рабочих</t>
  </si>
  <si>
    <t>чел.-ч.</t>
  </si>
  <si>
    <t>1.1-1-1051</t>
  </si>
  <si>
    <t>ТСН-2001.1. Доп. 1-42. Р. 1, о. 1, поз. 1051</t>
  </si>
  <si>
    <t>Солидол жировой</t>
  </si>
  <si>
    <t>т</t>
  </si>
  <si>
    <t>1.1-1-1459</t>
  </si>
  <si>
    <t>ТСН-2001.1. Доп. 1-42. Р. 1, о. 1, поз. 1459</t>
  </si>
  <si>
    <t>Шайбы для болтов черные</t>
  </si>
  <si>
    <t>1.1-1-1572</t>
  </si>
  <si>
    <t>ТСН-2001.1. Доп. 1-42. Р. 1, о. 1, поз. 1572</t>
  </si>
  <si>
    <t>Эмаль, марка МС-226, масляно-стирольная, белая</t>
  </si>
  <si>
    <t>1.1-1-57</t>
  </si>
  <si>
    <t>ТСН-2001.1. Доп. 1-42. Р. 1, о. 1, поз. 57</t>
  </si>
  <si>
    <t>Болты строительные черные с гайками и шайбами (10х100 мм)</t>
  </si>
  <si>
    <t>1.1-1-979</t>
  </si>
  <si>
    <t>ТСН-2001.1. Доп. 1-42. Р. 1, о. 1, поз. 979</t>
  </si>
  <si>
    <t>Прокладки резиновые, уплотнительные, диаметр 30-40 мм, марка 7057-3</t>
  </si>
  <si>
    <t>1.19-9-15</t>
  </si>
  <si>
    <t>ТСН-2001.1. Доп. 1-42. Р. 19, о. 9, поз. 15</t>
  </si>
  <si>
    <t>Ткань фильтрующая</t>
  </si>
  <si>
    <t>м2</t>
  </si>
  <si>
    <t>1.21-5-442</t>
  </si>
  <si>
    <t>ТСН-2001.1 Доп. 49, Р. 21, о. 5, поз. 442</t>
  </si>
  <si>
    <t>Рукава металлические из алюминиевой ленты, негерметичные, уплотненные хлопчатобумажной нитью, для защиты кабеля от механических повреждений, номинальный диаметр 22 мм</t>
  </si>
  <si>
    <t>м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</si>
  <si>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</si>
  <si>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</si>
  <si>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</si>
  <si>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</si>
  <si>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</si>
  <si>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</si>
  <si>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</si>
  <si>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</si>
  <si>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</si>
  <si>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</si>
  <si>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</si>
  <si>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</si>
  <si>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</si>
  <si>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</si>
  <si>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</si>
  <si>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</si>
  <si>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</si>
  <si>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изм., руб.</t>
  </si>
  <si>
    <t>Попра-вочные коэффи-
циенты</t>
  </si>
  <si>
    <t>Коэффи-циенты зимних удорожа-ний</t>
  </si>
  <si>
    <t>Всего затрат в базисном уровне цен, руб.</t>
  </si>
  <si>
    <t>Коэффици-енты (индексы) пересчета, нормы НР и СП</t>
  </si>
  <si>
    <t>ВСЕГО затрат в текущем уровне цен, руб.</t>
  </si>
  <si>
    <t>Форма № 4б</t>
  </si>
  <si>
    <t>№ и период сборника коэффициентов (индексов) пересчета: Коэффициенты к ТСН-2001 МГЭ, ремонт №135 декабрь 2017 года</t>
  </si>
  <si>
    <t xml:space="preserve">   Итого по ТСН-2001.16</t>
  </si>
  <si>
    <t xml:space="preserve">   Итого возвратных сумм</t>
  </si>
  <si>
    <t>TYPE</t>
  </si>
  <si>
    <t>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</si>
  <si>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</si>
  <si>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</si>
  <si>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</si>
  <si>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</si>
  <si>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</si>
  <si>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</si>
  <si>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</si>
  <si>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</si>
  <si>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</si>
  <si>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PRICE_ED</t>
  </si>
  <si>
    <t>STOIM_B</t>
  </si>
  <si>
    <t>PRICE_C</t>
  </si>
  <si>
    <t>STOIM_C</t>
  </si>
  <si>
    <t>ZPM_B</t>
  </si>
  <si>
    <t>ZPM_ED</t>
  </si>
  <si>
    <t>STOIM_ZPM_B</t>
  </si>
  <si>
    <t>ZPM_C</t>
  </si>
  <si>
    <t>STOIM_ZPM_C</t>
  </si>
  <si>
    <t>CRC_GR_RES</t>
  </si>
  <si>
    <t>CRC_B</t>
  </si>
  <si>
    <t>CRC_C</t>
  </si>
  <si>
    <t>BuildingFinished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</si>
  <si>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</si>
  <si>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</si>
  <si>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</si>
  <si>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</si>
  <si>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</si>
  <si>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</si>
  <si>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</si>
  <si>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</si>
  <si>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</si>
  <si>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ТСН 14.1-13-1</t>
  </si>
  <si>
    <t>ЗП</t>
  </si>
  <si>
    <t>МР</t>
  </si>
  <si>
    <t>НР от ЗП</t>
  </si>
  <si>
    <t>%</t>
  </si>
  <si>
    <t>СП от ЗП</t>
  </si>
  <si>
    <t>ЗТР</t>
  </si>
  <si>
    <t>чел-ч</t>
  </si>
  <si>
    <t>Всего по позиции:</t>
  </si>
  <si>
    <t>ТСН 14.1-13-2</t>
  </si>
  <si>
    <t>ТСН 14.1-13-3</t>
  </si>
  <si>
    <t xml:space="preserve">  руб.</t>
  </si>
  <si>
    <t xml:space="preserve">Составил   </t>
  </si>
  <si>
    <t>(должность, подпись, инициалы, фамилия)</t>
  </si>
  <si>
    <t xml:space="preserve">Проверил   </t>
  </si>
  <si>
    <t>Единица измерения</t>
  </si>
  <si>
    <t>Количество</t>
  </si>
  <si>
    <t>УТВЕРЖДАЮ:</t>
  </si>
  <si>
    <t>Директор Западных</t>
  </si>
  <si>
    <t xml:space="preserve">электрических сетей - филиала </t>
  </si>
  <si>
    <t>ПАО "МОЭСК"</t>
  </si>
  <si>
    <t>Д.Л. Битней</t>
  </si>
  <si>
    <t>"___"  _____________  2018 г.</t>
  </si>
  <si>
    <t>на выполнение работ по сервисному обслуживанию бытовых кондиционеров на объектах Западных электрических сетей-филиала ПАО «МОЭСК» в 2019г.</t>
  </si>
  <si>
    <t>Составлен(а) в уровне текущих (прогнозных) цен ТСН-2001г. «Территориальные сметные нормативы для Москвы»  декабрь 2017 года</t>
  </si>
  <si>
    <t>УТВЕРЖДАЮ</t>
  </si>
  <si>
    <t>шт</t>
  </si>
  <si>
    <t>Необходимые материалы</t>
  </si>
  <si>
    <t>филиала ПАО «Россети Московский регион»-</t>
  </si>
  <si>
    <t>Периодичность обслуживания</t>
  </si>
  <si>
    <t>ТО кондиционеров бытовых ( сплит-систем ) хладопроизводительностью до 5000 ккал/час (Состав работ: Очистка фильтров, промывка дренажа, проверка герметичности системы, осмотр и подтяжка резьбовых соединений, устранение течи хладона на разъемных соединениях, дозаправка системы ( до 20 % ), проверка системы течеискателем, проверка уровня масла в компрессоре. Пуск системы. Проверка , регулировка и настройка рабочих параметров)</t>
  </si>
  <si>
    <t>ТО кондиционеров бытовых ( сплит-систем ) хладопроизводительностью свыше 5000 до 15000 ккал/час (Состав работ: Очистка фильтров, промывка дренажа, проверка герметичности системы, осмотр и подтяжка резьбовых соединений, устранение течи хладона на разъемных соединениях, дозаправка системы ( до 20 % ), проверка системы течеискателем, проверка уровня масла в компрессоре. Пуск системы. Проверка , регулировка и настройка рабочих параметров)</t>
  </si>
  <si>
    <t>Приложение № 1 к Техническому заданию</t>
  </si>
  <si>
    <t xml:space="preserve"> Северные электрические сети</t>
  </si>
  <si>
    <t>Начальник ССДТУ______________________________</t>
  </si>
  <si>
    <t>Сафин М.И.</t>
  </si>
  <si>
    <t xml:space="preserve">Зам. главного иженера </t>
  </si>
  <si>
    <t>по системам связи ______________________________</t>
  </si>
  <si>
    <t>Некрасов Д.Н.</t>
  </si>
  <si>
    <t xml:space="preserve">Заместитель директора- </t>
  </si>
  <si>
    <t>Главный инженер</t>
  </si>
  <si>
    <t>Количество обслуживания</t>
  </si>
  <si>
    <t>л</t>
  </si>
  <si>
    <t>__________________2026г.</t>
  </si>
  <si>
    <t>______________________ О.М. Баталов</t>
  </si>
  <si>
    <t xml:space="preserve"> Техническое обслуживание бытовых кондиционеров (сплит-систем) 
с круглосуточной работой (периодичность 4 раз в год, дозаправка 1 раз в год)</t>
  </si>
  <si>
    <r>
      <t>на выполнение работ по техническому обслуживанию бытовых кондиционеров на объектах филиала  ПАО «Россети Московский регион»-Северные элект</t>
    </r>
    <r>
      <rPr>
        <b/>
        <sz val="11"/>
        <color theme="1"/>
        <rFont val="Times New Roman"/>
        <family val="1"/>
        <charset val="204"/>
      </rPr>
      <t>рические сети в 2027 г.</t>
    </r>
  </si>
  <si>
    <t>Ведомость объемов  №1.2</t>
  </si>
  <si>
    <t>4 раза за период</t>
  </si>
  <si>
    <t xml:space="preserve">Хладагент (Фреон R404A, баллон 10,9 кг) 
(средний расход при дозаправке 0,16 кг на 1 кондиционер для кондиционеров бытовых (сплит-систем) хладопроизодительностью до 5000 ккал/час,   0.16*77=12.32 кг, 
12.32 кг. : 1,044 кг/л =  11.80 л                                                </t>
  </si>
  <si>
    <t xml:space="preserve">Хладагент (Фреон R404A, баллон 10,9 кг) 
средний расход при дозаправке 0,32 кг на 1 кондиционер для кондиционеров бытовых (сплит-систем) хладопроизодительностью свыше 5000 до 15000 ккал/час)                                           0.32*5=1.6 кг
1.6 кг. :  1,044 кг/л =  1,53 л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</si>
</sst>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;[Red]\-\ #,##0.00####"/>
  </numFmts>
  <fonts count="33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0"/>
      <color rgb="FF0070C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wrapText="1"/>
    </xf>
    <xf numFmtId="164" fontId="15" fillId="0" borderId="0" xfId="0" applyNumberFormat="1" applyFont="1"/>
    <xf numFmtId="0" fontId="15" fillId="0" borderId="0" xfId="0" applyFont="1"/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5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5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164" fontId="11" fillId="0" borderId="5" xfId="0" applyNumberFormat="1" applyFont="1" applyBorder="1" applyAlignment="1">
      <alignment horizontal="right"/>
    </xf>
    <xf numFmtId="0" fontId="0" fillId="0" borderId="6" xfId="0" applyBorder="1"/>
    <xf numFmtId="0" fontId="15" fillId="0" borderId="6" xfId="0" applyFont="1" applyBorder="1"/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 wrapText="1"/>
    </xf>
    <xf numFmtId="0" fontId="10" fillId="0" borderId="0" xfId="1" applyFont="1" applyBorder="1"/>
    <xf numFmtId="0" fontId="9" fillId="0" borderId="0" xfId="1" applyBorder="1"/>
    <xf numFmtId="0" fontId="9" fillId="0" borderId="0" xfId="2"/>
    <xf numFmtId="0" fontId="11" fillId="0" borderId="0" xfId="1" applyFont="1" applyBorder="1" applyAlignment="1">
      <alignment wrapText="1"/>
    </xf>
    <xf numFmtId="0" fontId="12" fillId="0" borderId="0" xfId="1" applyFont="1" applyBorder="1" applyAlignment="1">
      <alignment wrapText="1"/>
    </xf>
    <xf numFmtId="0" fontId="11" fillId="0" borderId="0" xfId="2" applyFont="1" applyBorder="1" applyAlignment="1">
      <alignment wrapText="1"/>
    </xf>
    <xf numFmtId="0" fontId="11" fillId="0" borderId="0" xfId="1" applyFont="1" applyBorder="1"/>
    <xf numFmtId="0" fontId="10" fillId="0" borderId="0" xfId="1" applyFont="1" applyBorder="1" applyAlignment="1">
      <alignment vertical="top" wrapText="1"/>
    </xf>
    <xf numFmtId="0" fontId="11" fillId="0" borderId="0" xfId="2" applyFont="1"/>
    <xf numFmtId="0" fontId="21" fillId="0" borderId="0" xfId="1" applyFont="1" applyBorder="1" applyAlignment="1">
      <alignment vertical="center" wrapText="1"/>
    </xf>
    <xf numFmtId="0" fontId="11" fillId="0" borderId="0" xfId="2" applyFont="1" applyAlignment="1">
      <alignment wrapText="1"/>
    </xf>
    <xf numFmtId="0" fontId="11" fillId="0" borderId="0" xfId="1" applyFont="1"/>
    <xf numFmtId="0" fontId="22" fillId="0" borderId="0" xfId="0" applyFont="1"/>
    <xf numFmtId="0" fontId="15" fillId="0" borderId="1" xfId="0" applyFont="1" applyBorder="1"/>
    <xf numFmtId="0" fontId="24" fillId="0" borderId="0" xfId="2" applyFont="1" applyBorder="1" applyAlignment="1">
      <alignment horizontal="right"/>
    </xf>
    <xf numFmtId="0" fontId="15" fillId="0" borderId="0" xfId="0" applyFont="1" applyAlignment="1">
      <alignment wrapText="1"/>
    </xf>
    <xf numFmtId="0" fontId="21" fillId="0" borderId="0" xfId="2" applyFont="1" applyBorder="1" applyAlignment="1">
      <alignment horizontal="right"/>
    </xf>
    <xf numFmtId="0" fontId="21" fillId="0" borderId="0" xfId="2" applyFont="1" applyAlignment="1">
      <alignment horizontal="right"/>
    </xf>
    <xf numFmtId="0" fontId="27" fillId="0" borderId="0" xfId="0" applyFont="1"/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/>
    </xf>
    <xf numFmtId="0" fontId="28" fillId="0" borderId="4" xfId="0" applyFont="1" applyFill="1" applyBorder="1" applyAlignment="1">
      <alignment horizontal="center"/>
    </xf>
    <xf numFmtId="0" fontId="28" fillId="0" borderId="3" xfId="0" applyFont="1" applyFill="1" applyBorder="1" applyAlignment="1">
      <alignment horizontal="center" vertical="center" wrapText="1"/>
    </xf>
    <xf numFmtId="0" fontId="28" fillId="0" borderId="3" xfId="0" applyFont="1" applyFill="1" applyBorder="1" applyAlignment="1">
      <alignment horizontal="center"/>
    </xf>
    <xf numFmtId="0" fontId="28" fillId="0" borderId="0" xfId="0" applyFont="1" applyBorder="1" applyAlignment="1">
      <alignment horizontal="center" vertical="center"/>
    </xf>
    <xf numFmtId="0" fontId="28" fillId="2" borderId="0" xfId="0" applyFont="1" applyFill="1" applyBorder="1" applyAlignment="1">
      <alignment horizontal="left" vertical="top" wrapText="1"/>
    </xf>
    <xf numFmtId="0" fontId="28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/>
    </xf>
    <xf numFmtId="0" fontId="27" fillId="0" borderId="0" xfId="0" applyFont="1" applyBorder="1"/>
    <xf numFmtId="0" fontId="25" fillId="0" borderId="0" xfId="2" applyNumberFormat="1" applyFont="1" applyFill="1" applyAlignment="1">
      <alignment vertical="center" wrapText="1"/>
    </xf>
    <xf numFmtId="0" fontId="21" fillId="0" borderId="0" xfId="0" applyFont="1" applyAlignment="1">
      <alignment horizontal="right"/>
    </xf>
    <xf numFmtId="0" fontId="29" fillId="0" borderId="0" xfId="2" applyNumberFormat="1" applyFont="1"/>
    <xf numFmtId="0" fontId="9" fillId="0" borderId="0" xfId="0" applyFont="1"/>
    <xf numFmtId="0" fontId="25" fillId="0" borderId="0" xfId="2" applyNumberFormat="1" applyFont="1" applyFill="1" applyAlignment="1">
      <alignment horizontal="center" vertical="top" wrapText="1"/>
    </xf>
    <xf numFmtId="0" fontId="25" fillId="0" borderId="0" xfId="2" applyNumberFormat="1" applyFont="1" applyFill="1" applyAlignment="1">
      <alignment horizontal="center" vertical="top" wrapText="1"/>
    </xf>
    <xf numFmtId="0" fontId="21" fillId="0" borderId="0" xfId="0" applyFont="1"/>
    <xf numFmtId="0" fontId="28" fillId="0" borderId="4" xfId="0" applyFont="1" applyBorder="1" applyAlignment="1">
      <alignment horizontal="center" vertical="center" wrapText="1"/>
    </xf>
    <xf numFmtId="1" fontId="0" fillId="0" borderId="0" xfId="0" applyNumberFormat="1"/>
    <xf numFmtId="0" fontId="30" fillId="0" borderId="0" xfId="0" applyFont="1" applyAlignment="1">
      <alignment horizontal="right"/>
    </xf>
    <xf numFmtId="0" fontId="28" fillId="0" borderId="4" xfId="0" applyFont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left" vertical="top" wrapText="1"/>
    </xf>
    <xf numFmtId="0" fontId="28" fillId="0" borderId="3" xfId="0" applyFont="1" applyBorder="1" applyAlignment="1">
      <alignment horizontal="center" vertical="center"/>
    </xf>
    <xf numFmtId="0" fontId="28" fillId="2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/>
    </xf>
    <xf numFmtId="0" fontId="28" fillId="2" borderId="3" xfId="0" applyFont="1" applyFill="1" applyBorder="1" applyAlignment="1">
      <alignment horizontal="left" vertical="top" wrapText="1"/>
    </xf>
    <xf numFmtId="0" fontId="28" fillId="0" borderId="8" xfId="0" applyFont="1" applyFill="1" applyBorder="1" applyAlignment="1">
      <alignment horizontal="center" vertical="center"/>
    </xf>
    <xf numFmtId="0" fontId="28" fillId="2" borderId="8" xfId="0" applyFont="1" applyFill="1" applyBorder="1" applyAlignment="1">
      <alignment horizontal="left" vertical="center" wrapText="1"/>
    </xf>
    <xf numFmtId="0" fontId="27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28" fillId="0" borderId="8" xfId="0" applyFont="1" applyFill="1" applyBorder="1" applyAlignment="1">
      <alignment horizontal="center" vertical="center"/>
    </xf>
    <xf numFmtId="0" fontId="28" fillId="0" borderId="8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28" fillId="0" borderId="3" xfId="0" applyFont="1" applyFill="1" applyBorder="1" applyAlignment="1">
      <alignment vertical="center" wrapText="1"/>
    </xf>
    <xf numFmtId="0" fontId="28" fillId="0" borderId="3" xfId="0" applyFont="1" applyFill="1" applyBorder="1" applyAlignment="1">
      <alignment horizontal="center" vertical="center"/>
    </xf>
    <xf numFmtId="4" fontId="28" fillId="0" borderId="3" xfId="0" applyNumberFormat="1" applyFont="1" applyFill="1" applyBorder="1" applyAlignment="1">
      <alignment horizontal="center" vertical="center"/>
    </xf>
    <xf numFmtId="4" fontId="28" fillId="0" borderId="8" xfId="0" applyNumberFormat="1" applyFont="1" applyFill="1" applyBorder="1" applyAlignment="1">
      <alignment horizontal="center" vertical="center"/>
    </xf>
    <xf numFmtId="0" fontId="31" fillId="0" borderId="0" xfId="0" applyFont="1"/>
    <xf numFmtId="0" fontId="31" fillId="0" borderId="0" xfId="0" applyFont="1" applyAlignment="1">
      <alignment wrapText="1"/>
    </xf>
    <xf numFmtId="0" fontId="15" fillId="0" borderId="0" xfId="0" applyFont="1" applyAlignment="1">
      <alignment horizontal="right" vertical="center"/>
    </xf>
    <xf numFmtId="0" fontId="23" fillId="0" borderId="2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164" fontId="15" fillId="0" borderId="6" xfId="0" applyNumberFormat="1" applyFont="1" applyBorder="1" applyAlignment="1">
      <alignment horizontal="right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8" fillId="0" borderId="5" xfId="0" applyFont="1" applyBorder="1" applyAlignment="1">
      <alignment horizontal="left" wrapText="1"/>
    </xf>
    <xf numFmtId="0" fontId="11" fillId="0" borderId="0" xfId="1" applyFont="1" applyFill="1" applyAlignment="1">
      <alignment horizontal="left"/>
    </xf>
    <xf numFmtId="0" fontId="9" fillId="0" borderId="0" xfId="1" applyFont="1" applyFill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9" fillId="0" borderId="0" xfId="1" applyFont="1" applyAlignment="1">
      <alignment horizontal="center" vertical="center" wrapText="1"/>
    </xf>
    <xf numFmtId="0" fontId="20" fillId="0" borderId="0" xfId="1" applyFont="1" applyAlignment="1">
      <alignment horizontal="left" vertical="center" wrapText="1"/>
    </xf>
    <xf numFmtId="0" fontId="11" fillId="0" borderId="0" xfId="1" applyFont="1" applyBorder="1" applyAlignment="1">
      <alignment horizontal="right" wrapText="1"/>
    </xf>
    <xf numFmtId="0" fontId="20" fillId="0" borderId="5" xfId="1" applyFont="1" applyBorder="1" applyAlignment="1">
      <alignment horizontal="right" vertical="center" wrapText="1"/>
    </xf>
    <xf numFmtId="0" fontId="20" fillId="0" borderId="6" xfId="1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24" fillId="3" borderId="9" xfId="0" applyFont="1" applyFill="1" applyBorder="1" applyAlignment="1">
      <alignment horizontal="center" vertical="center" wrapText="1"/>
    </xf>
    <xf numFmtId="0" fontId="24" fillId="3" borderId="10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/>
    </xf>
    <xf numFmtId="0" fontId="25" fillId="2" borderId="0" xfId="2" applyNumberFormat="1" applyFont="1" applyFill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25" fillId="0" borderId="0" xfId="2" applyNumberFormat="1" applyFont="1" applyFill="1" applyAlignment="1">
      <alignment horizontal="center" vertical="top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"/>
  <sheetViews>
    <sheetView workbookViewId="0">
      <selection activeCell="B19" sqref="B19:G19"/>
    </sheetView>
  </sheetViews>
  <sheetFormatPr defaultRowHeight="12.75" x14ac:dyDescent="0.2"/>
  <sheetData>
    <row r="1" spans="1:23" x14ac:dyDescent="0.2">
      <c r="A1" t="s">
        <v>193</v>
      </c>
      <c r="B1" t="s">
        <v>194</v>
      </c>
      <c r="C1" t="s">
        <v>195</v>
      </c>
      <c r="D1" t="s">
        <v>196</v>
      </c>
      <c r="E1" t="s">
        <v>197</v>
      </c>
      <c r="F1" t="s">
        <v>198</v>
      </c>
      <c r="G1" t="s">
        <v>199</v>
      </c>
      <c r="H1" t="s">
        <v>200</v>
      </c>
      <c r="I1" t="s">
        <v>201</v>
      </c>
      <c r="J1" t="s">
        <v>202</v>
      </c>
    </row>
    <row r="2" spans="1:23" x14ac:dyDescent="0.2">
      <c r="A2">
        <v>1</v>
      </c>
      <c r="B2">
        <v>1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1</v>
      </c>
      <c r="J2">
        <v>0</v>
      </c>
    </row>
    <row r="4" spans="1:23" x14ac:dyDescent="0.2">
      <c r="A4" t="s">
        <v>170</v>
      </c>
      <c r="B4" t="s">
        <v>171</v>
      </c>
      <c r="C4" t="s">
        <v>172</v>
      </c>
      <c r="D4" t="s">
        <v>173</v>
      </c>
      <c r="E4" t="s">
        <v>174</v>
      </c>
      <c r="F4" t="s">
        <v>175</v>
      </c>
      <c r="G4" t="s">
        <v>176</v>
      </c>
      <c r="H4" t="s">
        <v>177</v>
      </c>
      <c r="I4" t="s">
        <v>178</v>
      </c>
      <c r="J4" t="s">
        <v>179</v>
      </c>
      <c r="K4" t="s">
        <v>180</v>
      </c>
      <c r="L4" t="s">
        <v>181</v>
      </c>
      <c r="M4" t="s">
        <v>182</v>
      </c>
      <c r="N4" t="s">
        <v>183</v>
      </c>
      <c r="O4" t="s">
        <v>184</v>
      </c>
      <c r="P4" t="s">
        <v>185</v>
      </c>
      <c r="Q4" t="s">
        <v>186</v>
      </c>
      <c r="R4" t="s">
        <v>187</v>
      </c>
      <c r="S4" t="s">
        <v>188</v>
      </c>
      <c r="T4" t="s">
        <v>189</v>
      </c>
      <c r="U4" t="s">
        <v>190</v>
      </c>
      <c r="V4" t="s">
        <v>191</v>
      </c>
      <c r="W4" t="s">
        <v>192</v>
      </c>
    </row>
    <row r="6" spans="1:23" x14ac:dyDescent="0.2">
      <c r="A6">
        <f>Source!A20</f>
        <v>3</v>
      </c>
      <c r="B6">
        <v>20</v>
      </c>
      <c r="G6" t="str">
        <f>Source!G20</f>
        <v>Новая локальная смета</v>
      </c>
    </row>
    <row r="7" spans="1:23" x14ac:dyDescent="0.2">
      <c r="A7">
        <f>Source!A26</f>
        <v>4</v>
      </c>
      <c r="B7">
        <v>26</v>
      </c>
      <c r="G7" t="str">
        <f>Source!G26</f>
        <v>ЕР (ЮЭС)</v>
      </c>
    </row>
    <row r="8" spans="1:23" x14ac:dyDescent="0.2">
      <c r="A8">
        <f>Source!A63</f>
        <v>4</v>
      </c>
      <c r="B8">
        <v>63</v>
      </c>
      <c r="G8" t="str">
        <f>Source!G63</f>
        <v>Смета</v>
      </c>
    </row>
    <row r="9" spans="1:23" x14ac:dyDescent="0.2">
      <c r="A9">
        <v>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95"/>
  <sheetViews>
    <sheetView view="pageBreakPreview" topLeftCell="A15" zoomScale="95" zoomScaleNormal="100" zoomScaleSheetLayoutView="95" workbookViewId="0">
      <selection activeCell="B19" sqref="B19:G1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6" width="11.7109375" customWidth="1"/>
    <col min="7" max="7" width="12.7109375" customWidth="1"/>
    <col min="8" max="8" width="10.7109375" customWidth="1"/>
    <col min="9" max="11" width="12.7109375" customWidth="1"/>
    <col min="15" max="34" width="0" hidden="1" customWidth="1"/>
    <col min="35" max="35" width="133.7109375" hidden="1" customWidth="1"/>
    <col min="36" max="36" width="0" hidden="1" customWidth="1"/>
    <col min="37" max="37" width="150.7109375" hidden="1" customWidth="1"/>
    <col min="38" max="38" width="104.7109375" hidden="1" customWidth="1"/>
    <col min="39" max="44" width="0" hidden="1" customWidth="1"/>
  </cols>
  <sheetData>
    <row r="1" spans="1:12" x14ac:dyDescent="0.2">
      <c r="A1" s="9" t="str">
        <f>Source!B1</f>
        <v>Smeta.RU  (495) 974-1589</v>
      </c>
    </row>
    <row r="2" spans="1:12" ht="18.75" x14ac:dyDescent="0.2">
      <c r="A2" s="42"/>
      <c r="B2" s="43"/>
      <c r="C2" s="43"/>
      <c r="D2" s="43"/>
      <c r="E2" s="43"/>
      <c r="F2" s="43"/>
      <c r="G2" s="43"/>
      <c r="H2" s="43"/>
      <c r="I2" s="117" t="s">
        <v>220</v>
      </c>
      <c r="J2" s="117"/>
      <c r="K2" s="117"/>
      <c r="L2" s="44"/>
    </row>
    <row r="3" spans="1:12" ht="18.75" x14ac:dyDescent="0.25">
      <c r="A3" s="45"/>
      <c r="B3" s="46"/>
      <c r="C3" s="46"/>
      <c r="D3" s="46"/>
      <c r="E3" s="46"/>
      <c r="F3" s="46"/>
      <c r="G3" s="46"/>
      <c r="H3" s="46"/>
      <c r="I3" s="118" t="s">
        <v>221</v>
      </c>
      <c r="J3" s="118"/>
      <c r="K3" s="118"/>
      <c r="L3" s="47"/>
    </row>
    <row r="4" spans="1:12" ht="18.75" x14ac:dyDescent="0.2">
      <c r="A4" s="48"/>
      <c r="B4" s="49"/>
      <c r="C4" s="49"/>
      <c r="D4" s="49"/>
      <c r="E4" s="49"/>
      <c r="F4" s="49"/>
      <c r="G4" s="49"/>
      <c r="H4" s="49"/>
      <c r="I4" s="118" t="s">
        <v>222</v>
      </c>
      <c r="J4" s="118"/>
      <c r="K4" s="118"/>
      <c r="L4" s="118"/>
    </row>
    <row r="5" spans="1:12" ht="18.75" x14ac:dyDescent="0.2">
      <c r="A5" s="48"/>
      <c r="B5" s="48"/>
      <c r="C5" s="48"/>
      <c r="D5" s="48"/>
      <c r="E5" s="48"/>
      <c r="F5" s="48"/>
      <c r="G5" s="48"/>
      <c r="H5" s="48"/>
      <c r="I5" s="118" t="s">
        <v>223</v>
      </c>
      <c r="J5" s="118"/>
      <c r="K5" s="118"/>
      <c r="L5" s="50"/>
    </row>
    <row r="6" spans="1:12" ht="18.75" x14ac:dyDescent="0.2">
      <c r="A6" s="48"/>
      <c r="B6" s="48"/>
      <c r="C6" s="48"/>
      <c r="D6" s="48"/>
      <c r="E6" s="48"/>
      <c r="F6" s="119"/>
      <c r="G6" s="119"/>
      <c r="H6" s="45"/>
      <c r="I6" s="118"/>
      <c r="J6" s="118"/>
      <c r="K6" s="51"/>
      <c r="L6" s="52"/>
    </row>
    <row r="7" spans="1:12" ht="18.75" x14ac:dyDescent="0.2">
      <c r="A7" s="53"/>
      <c r="B7" s="53"/>
      <c r="C7" s="53"/>
      <c r="D7" s="53"/>
      <c r="E7" s="53"/>
      <c r="F7" s="53"/>
      <c r="G7" s="53"/>
      <c r="H7" s="53"/>
      <c r="I7" s="120" t="s">
        <v>224</v>
      </c>
      <c r="J7" s="120"/>
      <c r="K7" s="120"/>
      <c r="L7" s="52"/>
    </row>
    <row r="8" spans="1:12" ht="18.75" x14ac:dyDescent="0.3">
      <c r="A8" s="53"/>
      <c r="B8" s="53"/>
      <c r="C8" s="53"/>
      <c r="D8" s="53"/>
      <c r="E8" s="53"/>
      <c r="F8" s="53"/>
      <c r="G8" s="53"/>
      <c r="H8" s="53"/>
      <c r="I8" s="121" t="s">
        <v>225</v>
      </c>
      <c r="J8" s="121"/>
      <c r="K8" s="121"/>
      <c r="L8" s="52"/>
    </row>
    <row r="9" spans="1:12" ht="14.25" hidden="1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 t="s">
        <v>166</v>
      </c>
    </row>
    <row r="10" spans="1:12" ht="15.75" hidden="1" x14ac:dyDescent="0.25">
      <c r="A10" s="122" t="str">
        <f>IF(Source!G12&lt;&gt;"Новый объект", Source!G12, "")</f>
        <v>Сервисное обслуживание бытовых кондиционеров на объектах ЗЭС в 2019г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</row>
    <row r="11" spans="1:12" hidden="1" x14ac:dyDescent="0.2">
      <c r="A11" s="123" t="s">
        <v>143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</row>
    <row r="12" spans="1:12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2" ht="15.75" x14ac:dyDescent="0.25">
      <c r="A13" s="124" t="str">
        <f>CONCATENATE("ЛОКАЛЬНАЯ СМЕТА №2 ","")</f>
        <v xml:space="preserve">ЛОКАЛЬНАЯ СМЕТА №2 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</row>
    <row r="14" spans="1:12" ht="14.25" x14ac:dyDescent="0.2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2" ht="37.5" customHeight="1" x14ac:dyDescent="0.25">
      <c r="A15" s="126" t="s">
        <v>226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</row>
    <row r="16" spans="1:12" x14ac:dyDescent="0.2">
      <c r="A16" s="127" t="s">
        <v>144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</row>
    <row r="17" spans="1:37" ht="14.25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37" ht="14.25" x14ac:dyDescent="0.2">
      <c r="A18" s="116" t="str">
        <f>CONCATENATE( "Основание: Ведомость объемов № 2", Source!J12)</f>
        <v>Основание: Ведомость объемов № 2</v>
      </c>
      <c r="B18" s="116"/>
      <c r="C18" s="116"/>
      <c r="D18" s="116"/>
      <c r="E18" s="116"/>
      <c r="F18" s="116"/>
      <c r="G18" s="116"/>
      <c r="H18" s="116"/>
      <c r="I18" s="116"/>
      <c r="J18" s="116"/>
      <c r="K18" s="116"/>
    </row>
    <row r="19" spans="1:37" ht="14.25" hidden="1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37" ht="28.5" hidden="1" x14ac:dyDescent="0.2">
      <c r="A20" s="10"/>
      <c r="B20" s="10"/>
      <c r="C20" s="10"/>
      <c r="D20" s="10"/>
      <c r="E20" s="10"/>
      <c r="F20" s="10"/>
      <c r="G20" s="10"/>
      <c r="H20" s="10"/>
      <c r="I20" s="12" t="s">
        <v>145</v>
      </c>
      <c r="J20" s="12" t="s">
        <v>146</v>
      </c>
      <c r="K20" s="10"/>
    </row>
    <row r="21" spans="1:37" ht="15" hidden="1" x14ac:dyDescent="0.25">
      <c r="A21" s="10"/>
      <c r="B21" s="10"/>
      <c r="C21" s="10"/>
      <c r="D21" s="10"/>
      <c r="E21" s="10"/>
      <c r="F21" s="110" t="s">
        <v>147</v>
      </c>
      <c r="G21" s="110"/>
      <c r="H21" s="110"/>
      <c r="I21" s="13">
        <f>SUM(O1:O82)</f>
        <v>238809.68</v>
      </c>
      <c r="J21" s="13">
        <f>(Source!F163)</f>
        <v>2059553.76</v>
      </c>
      <c r="K21" s="14" t="s">
        <v>214</v>
      </c>
    </row>
    <row r="22" spans="1:37" ht="14.25" hidden="1" x14ac:dyDescent="0.2">
      <c r="A22" s="10"/>
      <c r="B22" s="10"/>
      <c r="C22" s="10"/>
      <c r="D22" s="10"/>
      <c r="E22" s="10"/>
      <c r="F22" s="111" t="s">
        <v>148</v>
      </c>
      <c r="G22" s="111"/>
      <c r="H22" s="111"/>
      <c r="I22" s="15">
        <f>SUM(X1:X82)</f>
        <v>0</v>
      </c>
      <c r="J22" s="15">
        <f>(Source!F146)</f>
        <v>0</v>
      </c>
      <c r="K22" s="10" t="s">
        <v>214</v>
      </c>
    </row>
    <row r="23" spans="1:37" ht="14.25" hidden="1" x14ac:dyDescent="0.2">
      <c r="A23" s="10"/>
      <c r="B23" s="10"/>
      <c r="C23" s="10"/>
      <c r="D23" s="10"/>
      <c r="E23" s="10"/>
      <c r="F23" s="111" t="s">
        <v>149</v>
      </c>
      <c r="G23" s="111"/>
      <c r="H23" s="111"/>
      <c r="I23" s="15">
        <f>SUM(Y1:Y82)</f>
        <v>0</v>
      </c>
      <c r="J23" s="15">
        <f>(Source!F147)</f>
        <v>0</v>
      </c>
      <c r="K23" s="10" t="s">
        <v>214</v>
      </c>
    </row>
    <row r="24" spans="1:37" ht="14.25" hidden="1" x14ac:dyDescent="0.2">
      <c r="A24" s="10"/>
      <c r="B24" s="10"/>
      <c r="C24" s="10"/>
      <c r="D24" s="10"/>
      <c r="E24" s="10"/>
      <c r="F24" s="111" t="s">
        <v>150</v>
      </c>
      <c r="G24" s="111"/>
      <c r="H24" s="111"/>
      <c r="I24" s="15">
        <f>SUM(Z1:Z82)</f>
        <v>0</v>
      </c>
      <c r="J24" s="15">
        <f>(Source!F138)</f>
        <v>0</v>
      </c>
      <c r="K24" s="10" t="s">
        <v>214</v>
      </c>
    </row>
    <row r="25" spans="1:37" ht="14.25" hidden="1" x14ac:dyDescent="0.2">
      <c r="A25" s="10"/>
      <c r="B25" s="10"/>
      <c r="C25" s="10"/>
      <c r="D25" s="10"/>
      <c r="E25" s="10"/>
      <c r="F25" s="111" t="s">
        <v>151</v>
      </c>
      <c r="G25" s="111"/>
      <c r="H25" s="111"/>
      <c r="I25" s="15">
        <f>SUM(AA1:AA82)</f>
        <v>238809.68</v>
      </c>
      <c r="J25" s="15">
        <f>(Source!F148+Source!F149)</f>
        <v>1650283.46</v>
      </c>
      <c r="K25" s="10" t="s">
        <v>214</v>
      </c>
    </row>
    <row r="26" spans="1:37" ht="14.25" hidden="1" x14ac:dyDescent="0.2">
      <c r="A26" s="10"/>
      <c r="B26" s="10"/>
      <c r="C26" s="10"/>
      <c r="D26" s="10"/>
      <c r="E26" s="10"/>
      <c r="F26" s="111" t="s">
        <v>152</v>
      </c>
      <c r="G26" s="111"/>
      <c r="H26" s="111"/>
      <c r="I26" s="15">
        <f>SUM(W1:W82)</f>
        <v>22483.079999999998</v>
      </c>
      <c r="J26" s="15">
        <f>(Source!F144+ Source!F143)</f>
        <v>417060.99</v>
      </c>
      <c r="K26" s="10" t="s">
        <v>214</v>
      </c>
    </row>
    <row r="27" spans="1:37" ht="14.25" hidden="1" x14ac:dyDescent="0.2">
      <c r="A27" s="10"/>
      <c r="B27" s="10"/>
      <c r="C27" s="10"/>
      <c r="D27" s="10"/>
      <c r="E27" s="10"/>
      <c r="F27" s="111" t="s">
        <v>153</v>
      </c>
      <c r="G27" s="111"/>
      <c r="H27" s="111"/>
      <c r="I27" s="15">
        <f>SUM(AB1:AB82)</f>
        <v>1428.4035839999999</v>
      </c>
      <c r="J27" s="15"/>
      <c r="K27" s="10" t="s">
        <v>118</v>
      </c>
    </row>
    <row r="28" spans="1:37" ht="14.25" hidden="1" x14ac:dyDescent="0.2">
      <c r="A28" s="10"/>
      <c r="B28" s="10"/>
      <c r="C28" s="10"/>
      <c r="D28" s="10"/>
      <c r="E28" s="10"/>
      <c r="F28" s="16" t="s">
        <v>154</v>
      </c>
      <c r="G28" s="16"/>
      <c r="H28" s="16"/>
      <c r="I28" s="15"/>
      <c r="J28" s="15"/>
      <c r="K28" s="10"/>
    </row>
    <row r="29" spans="1:37" ht="14.25" hidden="1" x14ac:dyDescent="0.2">
      <c r="A29" s="10"/>
      <c r="B29" s="10"/>
      <c r="C29" s="10"/>
      <c r="D29" s="10"/>
      <c r="E29" s="10"/>
      <c r="F29" s="113" t="s">
        <v>76</v>
      </c>
      <c r="G29" s="114"/>
      <c r="H29" s="114"/>
      <c r="I29" s="15">
        <f>SUM(AE1:AE82)</f>
        <v>0</v>
      </c>
      <c r="J29" s="15">
        <f>SUM(AF1:AF82)</f>
        <v>0</v>
      </c>
      <c r="K29" s="10" t="s">
        <v>214</v>
      </c>
    </row>
    <row r="30" spans="1:37" ht="14.25" x14ac:dyDescent="0.2">
      <c r="A30" s="10"/>
      <c r="B30" s="10"/>
      <c r="C30" s="10"/>
      <c r="D30" s="10"/>
      <c r="E30" s="10"/>
      <c r="F30" s="17"/>
      <c r="G30" s="17"/>
      <c r="H30" s="17"/>
      <c r="I30" s="15"/>
      <c r="J30" s="15"/>
      <c r="K30" s="10"/>
    </row>
    <row r="31" spans="1:37" ht="14.25" x14ac:dyDescent="0.2">
      <c r="A31" s="10" t="s">
        <v>227</v>
      </c>
      <c r="B31" s="10"/>
      <c r="C31" s="10"/>
      <c r="D31" s="10"/>
      <c r="E31" s="10"/>
      <c r="F31" s="17"/>
      <c r="G31" s="17"/>
      <c r="H31" s="17"/>
      <c r="I31" s="15"/>
      <c r="J31" s="15"/>
      <c r="K31" s="10"/>
    </row>
    <row r="32" spans="1:37" ht="14.25" hidden="1" x14ac:dyDescent="0.2">
      <c r="A32" s="115" t="s">
        <v>167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AK32" s="20" t="s">
        <v>167</v>
      </c>
    </row>
    <row r="33" spans="1:35" ht="85.5" x14ac:dyDescent="0.2">
      <c r="A33" s="18" t="s">
        <v>155</v>
      </c>
      <c r="B33" s="18" t="s">
        <v>156</v>
      </c>
      <c r="C33" s="18" t="s">
        <v>157</v>
      </c>
      <c r="D33" s="18" t="s">
        <v>158</v>
      </c>
      <c r="E33" s="18" t="s">
        <v>159</v>
      </c>
      <c r="F33" s="18" t="s">
        <v>160</v>
      </c>
      <c r="G33" s="19" t="s">
        <v>161</v>
      </c>
      <c r="H33" s="19" t="s">
        <v>162</v>
      </c>
      <c r="I33" s="18" t="s">
        <v>163</v>
      </c>
      <c r="J33" s="18" t="s">
        <v>164</v>
      </c>
      <c r="K33" s="18" t="s">
        <v>165</v>
      </c>
    </row>
    <row r="34" spans="1:35" ht="14.25" x14ac:dyDescent="0.2">
      <c r="A34" s="18">
        <v>1</v>
      </c>
      <c r="B34" s="18">
        <v>2</v>
      </c>
      <c r="C34" s="18">
        <v>3</v>
      </c>
      <c r="D34" s="18">
        <v>4</v>
      </c>
      <c r="E34" s="18">
        <v>5</v>
      </c>
      <c r="F34" s="18">
        <v>6</v>
      </c>
      <c r="G34" s="18">
        <v>7</v>
      </c>
      <c r="H34" s="18">
        <v>8</v>
      </c>
      <c r="I34" s="18">
        <v>9</v>
      </c>
      <c r="J34" s="18">
        <v>10</v>
      </c>
      <c r="K34" s="18">
        <v>11</v>
      </c>
    </row>
    <row r="35" spans="1:35" hidden="1" x14ac:dyDescent="0.2"/>
    <row r="36" spans="1:35" ht="16.5" hidden="1" x14ac:dyDescent="0.25">
      <c r="A36" s="109" t="str">
        <f>CONCATENATE("Локальная смета: ",IF(Source!G20&lt;&gt;"Новая локальная смета", Source!G20, ""))</f>
        <v xml:space="preserve">Локальная смета: 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</row>
    <row r="37" spans="1:35" hidden="1" x14ac:dyDescent="0.2"/>
    <row r="38" spans="1:35" ht="15" customHeight="1" x14ac:dyDescent="0.25">
      <c r="A38" s="112" t="str">
        <f>Source!G24</f>
        <v>К=0,0059; 0,022716; 0,013973 - корректирующие коэффициенты к уровню цен договоров-аналогов.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AI38" s="21" t="str">
        <f>Source!G24</f>
        <v>К=0,0059; 0,022716; 0,013973 - корректирующие коэффициенты к уровню цен договоров-аналогов.</v>
      </c>
    </row>
    <row r="39" spans="1:35" ht="31.5" hidden="1" customHeight="1" x14ac:dyDescent="0.2"/>
    <row r="40" spans="1:35" ht="16.5" hidden="1" x14ac:dyDescent="0.25">
      <c r="A40" s="109" t="str">
        <f>CONCATENATE("Раздел: ",IF(Source!G26&lt;&gt;"Новый раздел", Source!G26, ""))</f>
        <v>Раздел: ЕР (ЮЭС)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</row>
    <row r="41" spans="1:35" hidden="1" x14ac:dyDescent="0.2"/>
    <row r="42" spans="1:35" ht="15" hidden="1" x14ac:dyDescent="0.25">
      <c r="A42" s="105" t="str">
        <f>CONCATENATE("Итого по разделу: ",IF(Source!G34&lt;&gt;"Новый раздел", Source!G34, ""))</f>
        <v>Итого по разделу: ЕР (ЮЭС)</v>
      </c>
      <c r="B42" s="105"/>
      <c r="C42" s="105"/>
      <c r="D42" s="105"/>
      <c r="E42" s="105"/>
      <c r="F42" s="105"/>
      <c r="G42" s="105"/>
      <c r="H42" s="106">
        <f>SUM(O40:O41)</f>
        <v>0</v>
      </c>
      <c r="I42" s="107"/>
      <c r="J42" s="106">
        <f>SUM(P40:P41)</f>
        <v>0</v>
      </c>
      <c r="K42" s="107"/>
    </row>
    <row r="43" spans="1:35" hidden="1" x14ac:dyDescent="0.2">
      <c r="A43" t="s">
        <v>168</v>
      </c>
      <c r="I43">
        <f>SUM(AC40:AC42)</f>
        <v>0</v>
      </c>
      <c r="J43">
        <f>SUM(AD40:AD42)</f>
        <v>0</v>
      </c>
    </row>
    <row r="44" spans="1:35" hidden="1" x14ac:dyDescent="0.2">
      <c r="A44" t="s">
        <v>169</v>
      </c>
      <c r="I44">
        <f>SUM(AE40:AE43)</f>
        <v>0</v>
      </c>
      <c r="J44">
        <f>SUM(AF40:AF43)</f>
        <v>0</v>
      </c>
    </row>
    <row r="45" spans="1:35" hidden="1" x14ac:dyDescent="0.2"/>
    <row r="46" spans="1:35" ht="16.5" hidden="1" x14ac:dyDescent="0.25">
      <c r="A46" s="109" t="str">
        <f>CONCATENATE("Раздел: ",IF(Source!G63&lt;&gt;"Новый раздел", Source!G63, ""))</f>
        <v>Раздел: Смета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</row>
    <row r="47" spans="1:35" ht="57" x14ac:dyDescent="0.2">
      <c r="A47" s="22" t="str">
        <f>Source!E67</f>
        <v>1</v>
      </c>
      <c r="B47" s="23" t="s">
        <v>203</v>
      </c>
      <c r="C47" s="23" t="s">
        <v>91</v>
      </c>
      <c r="D47" s="25" t="str">
        <f>Source!H67</f>
        <v>1 моно-сплит кондиционер</v>
      </c>
      <c r="E47" s="24">
        <f>Source!I67</f>
        <v>304</v>
      </c>
      <c r="F47" s="27"/>
      <c r="G47" s="26"/>
      <c r="H47" s="24"/>
      <c r="I47" s="28"/>
      <c r="J47" s="24"/>
      <c r="K47" s="28"/>
      <c r="Q47">
        <f>ROUND((Source!DN67/100)*ROUND((Source!AF67*Source!AV67)*Source!I67, 2), 2)</f>
        <v>5776.12</v>
      </c>
      <c r="R47">
        <f>Source!X67</f>
        <v>90587.89</v>
      </c>
      <c r="S47">
        <f>ROUND((Source!DO67/100)*ROUND((Source!AF67*Source!AV67)*Source!I67, 2), 2)</f>
        <v>3885.75</v>
      </c>
      <c r="T47">
        <f>Source!Y67</f>
        <v>42858.79</v>
      </c>
      <c r="U47">
        <f>ROUND((175/100)*ROUND((Source!AE67*Source!AV67)*Source!I67, 2), 2)</f>
        <v>0</v>
      </c>
      <c r="V47">
        <f>ROUND((167/100)*ROUND(Source!CS67*Source!I67, 2), 2)</f>
        <v>0</v>
      </c>
    </row>
    <row r="48" spans="1:35" ht="14.25" x14ac:dyDescent="0.2">
      <c r="A48" s="22"/>
      <c r="B48" s="23"/>
      <c r="C48" s="23" t="s">
        <v>204</v>
      </c>
      <c r="D48" s="25"/>
      <c r="E48" s="24"/>
      <c r="F48" s="27">
        <f>Source!AO67</f>
        <v>2927.64</v>
      </c>
      <c r="G48" s="26" t="str">
        <f>Source!DG67</f>
        <v>*0,0059</v>
      </c>
      <c r="H48" s="24">
        <f>Source!AV67</f>
        <v>1</v>
      </c>
      <c r="I48" s="28">
        <f>ROUND((Source!AF67*Source!AV67)*Source!I67, 2)</f>
        <v>5251.02</v>
      </c>
      <c r="J48" s="24">
        <f>IF(Source!BA67&lt;&gt; 0, Source!BA67, 1)</f>
        <v>18.55</v>
      </c>
      <c r="K48" s="28">
        <f>Source!S67</f>
        <v>97406.33</v>
      </c>
      <c r="W48">
        <f>I48</f>
        <v>5251.02</v>
      </c>
    </row>
    <row r="49" spans="1:28" ht="14.25" x14ac:dyDescent="0.2">
      <c r="A49" s="22"/>
      <c r="B49" s="23"/>
      <c r="C49" s="23" t="s">
        <v>205</v>
      </c>
      <c r="D49" s="25"/>
      <c r="E49" s="24"/>
      <c r="F49" s="27">
        <f>Source!AL67</f>
        <v>291.66000000000003</v>
      </c>
      <c r="G49" s="26" t="str">
        <f>Source!DD67</f>
        <v/>
      </c>
      <c r="H49" s="24">
        <f>Source!AW67</f>
        <v>1</v>
      </c>
      <c r="I49" s="28">
        <f>ROUND((Source!AC67*Source!AW67)*Source!I67, 2)</f>
        <v>88664.639999999999</v>
      </c>
      <c r="J49" s="24">
        <f>IF(Source!BC67&lt;&gt; 0, Source!BC67, 1)</f>
        <v>3.93</v>
      </c>
      <c r="K49" s="28">
        <f>Source!P67</f>
        <v>348452.04</v>
      </c>
    </row>
    <row r="50" spans="1:28" ht="14.25" x14ac:dyDescent="0.2">
      <c r="A50" s="22"/>
      <c r="B50" s="23"/>
      <c r="C50" s="23" t="s">
        <v>206</v>
      </c>
      <c r="D50" s="25" t="s">
        <v>207</v>
      </c>
      <c r="E50" s="24">
        <f>Source!DN67</f>
        <v>110</v>
      </c>
      <c r="F50" s="27"/>
      <c r="G50" s="26"/>
      <c r="H50" s="24"/>
      <c r="I50" s="28">
        <f>SUM(Q47:Q49)</f>
        <v>5776.12</v>
      </c>
      <c r="J50" s="24">
        <f>Source!BZ67</f>
        <v>93</v>
      </c>
      <c r="K50" s="28">
        <f>SUM(R47:R49)</f>
        <v>90587.89</v>
      </c>
    </row>
    <row r="51" spans="1:28" ht="14.25" x14ac:dyDescent="0.2">
      <c r="A51" s="22"/>
      <c r="B51" s="23"/>
      <c r="C51" s="23" t="s">
        <v>208</v>
      </c>
      <c r="D51" s="25" t="s">
        <v>207</v>
      </c>
      <c r="E51" s="24">
        <f>Source!DO67</f>
        <v>74</v>
      </c>
      <c r="F51" s="27"/>
      <c r="G51" s="26"/>
      <c r="H51" s="24"/>
      <c r="I51" s="28">
        <f>SUM(S47:S50)</f>
        <v>3885.75</v>
      </c>
      <c r="J51" s="24">
        <f>Source!CA67</f>
        <v>44</v>
      </c>
      <c r="K51" s="28">
        <f>SUM(T47:T50)</f>
        <v>42858.79</v>
      </c>
    </row>
    <row r="52" spans="1:28" ht="14.25" x14ac:dyDescent="0.2">
      <c r="A52" s="30"/>
      <c r="B52" s="31"/>
      <c r="C52" s="31" t="s">
        <v>209</v>
      </c>
      <c r="D52" s="32" t="s">
        <v>210</v>
      </c>
      <c r="E52" s="33">
        <f>Source!AQ67</f>
        <v>186</v>
      </c>
      <c r="F52" s="34"/>
      <c r="G52" s="35" t="str">
        <f>Source!DI67</f>
        <v>*0,0059</v>
      </c>
      <c r="H52" s="33">
        <f>Source!AV67</f>
        <v>1</v>
      </c>
      <c r="I52" s="36">
        <f>Source!U67</f>
        <v>333.6096</v>
      </c>
      <c r="J52" s="33"/>
      <c r="K52" s="36"/>
      <c r="AB52" s="29">
        <f>I52</f>
        <v>333.6096</v>
      </c>
    </row>
    <row r="53" spans="1:28" ht="15" x14ac:dyDescent="0.25">
      <c r="A53" s="37"/>
      <c r="B53" s="37"/>
      <c r="C53" s="38" t="s">
        <v>211</v>
      </c>
      <c r="D53" s="37"/>
      <c r="E53" s="37"/>
      <c r="F53" s="37"/>
      <c r="G53" s="37"/>
      <c r="H53" s="108">
        <f>I48+I49+I50+I51</f>
        <v>103577.53</v>
      </c>
      <c r="I53" s="108"/>
      <c r="J53" s="108">
        <f>K48+K49+K50+K51</f>
        <v>579305.05000000005</v>
      </c>
      <c r="K53" s="108"/>
      <c r="O53" s="29">
        <f>I48+I49+I50+I51</f>
        <v>103577.53</v>
      </c>
      <c r="P53" s="29">
        <f>K48+K49+K50+K51</f>
        <v>579305.05000000005</v>
      </c>
      <c r="X53">
        <f>IF(Source!BI67&lt;=1,I48+I49+I50+I51-0, 0)</f>
        <v>0</v>
      </c>
      <c r="Y53">
        <f>IF(Source!BI67=2,I48+I49+I50+I51-0, 0)</f>
        <v>0</v>
      </c>
      <c r="Z53">
        <f>IF(Source!BI67=3,I48+I49+I50+I51-0, 0)</f>
        <v>0</v>
      </c>
      <c r="AA53">
        <f>IF(Source!BI67=4,I48+I49+I50+I51,0)</f>
        <v>103577.53</v>
      </c>
    </row>
    <row r="55" spans="1:28" ht="57" x14ac:dyDescent="0.2">
      <c r="A55" s="22" t="str">
        <f>Source!E68</f>
        <v/>
      </c>
      <c r="B55" s="23" t="s">
        <v>212</v>
      </c>
      <c r="C55" s="23" t="s">
        <v>93</v>
      </c>
      <c r="D55" s="25" t="str">
        <f>Source!H68</f>
        <v>1 моно-сплит кондиционер</v>
      </c>
      <c r="E55" s="24">
        <f>Source!I68</f>
        <v>178</v>
      </c>
      <c r="F55" s="27"/>
      <c r="G55" s="26"/>
      <c r="H55" s="24"/>
      <c r="I55" s="28"/>
      <c r="J55" s="24"/>
      <c r="K55" s="28"/>
      <c r="Q55">
        <f>ROUND((Source!DN68/100)*ROUND((Source!AF68*Source!AV68)*Source!I68, 2), 2)</f>
        <v>15401.82</v>
      </c>
      <c r="R55">
        <f>Source!X68</f>
        <v>241549.5</v>
      </c>
      <c r="S55">
        <f>ROUND((Source!DO68/100)*ROUND((Source!AF68*Source!AV68)*Source!I68, 2), 2)</f>
        <v>10361.219999999999</v>
      </c>
      <c r="T55">
        <f>Source!Y68</f>
        <v>114281.48</v>
      </c>
      <c r="U55">
        <f>ROUND((175/100)*ROUND((Source!AE68*Source!AV68)*Source!I68, 2), 2)</f>
        <v>0</v>
      </c>
      <c r="V55">
        <f>ROUND((167/100)*ROUND(Source!CS68*Source!I68, 2), 2)</f>
        <v>0</v>
      </c>
    </row>
    <row r="56" spans="1:28" ht="14.25" x14ac:dyDescent="0.2">
      <c r="A56" s="22"/>
      <c r="B56" s="23"/>
      <c r="C56" s="23" t="s">
        <v>204</v>
      </c>
      <c r="D56" s="25"/>
      <c r="E56" s="24"/>
      <c r="F56" s="27">
        <f>Source!AO68</f>
        <v>3462.8</v>
      </c>
      <c r="G56" s="26" t="str">
        <f>Source!DG68</f>
        <v>*0,022716</v>
      </c>
      <c r="H56" s="24">
        <f>Source!AV68</f>
        <v>1</v>
      </c>
      <c r="I56" s="28">
        <f>ROUND((Source!AF68*Source!AV68)*Source!I68, 2)</f>
        <v>14001.65</v>
      </c>
      <c r="J56" s="24">
        <f>IF(Source!BA68&lt;&gt; 0, Source!BA68, 1)</f>
        <v>18.55</v>
      </c>
      <c r="K56" s="28">
        <f>Source!S68</f>
        <v>259730.64</v>
      </c>
      <c r="W56">
        <f>I56</f>
        <v>14001.65</v>
      </c>
    </row>
    <row r="57" spans="1:28" ht="14.25" x14ac:dyDescent="0.2">
      <c r="A57" s="22"/>
      <c r="B57" s="23"/>
      <c r="C57" s="23" t="s">
        <v>205</v>
      </c>
      <c r="D57" s="25"/>
      <c r="E57" s="24"/>
      <c r="F57" s="27">
        <f>Source!AL68</f>
        <v>351.83</v>
      </c>
      <c r="G57" s="26" t="str">
        <f>Source!DD68</f>
        <v/>
      </c>
      <c r="H57" s="24">
        <f>Source!AW68</f>
        <v>1</v>
      </c>
      <c r="I57" s="28">
        <f>ROUND((Source!AC68*Source!AW68)*Source!I68, 2)</f>
        <v>62625.74</v>
      </c>
      <c r="J57" s="24">
        <f>IF(Source!BC68&lt;&gt; 0, Source!BC68, 1)</f>
        <v>3.64</v>
      </c>
      <c r="K57" s="28">
        <f>Source!P68</f>
        <v>227957.69</v>
      </c>
    </row>
    <row r="58" spans="1:28" ht="14.25" x14ac:dyDescent="0.2">
      <c r="A58" s="22"/>
      <c r="B58" s="23"/>
      <c r="C58" s="23" t="s">
        <v>206</v>
      </c>
      <c r="D58" s="25" t="s">
        <v>207</v>
      </c>
      <c r="E58" s="24">
        <f>Source!DN68</f>
        <v>110</v>
      </c>
      <c r="F58" s="27"/>
      <c r="G58" s="26"/>
      <c r="H58" s="24"/>
      <c r="I58" s="28">
        <f>SUM(Q55:Q57)</f>
        <v>15401.82</v>
      </c>
      <c r="J58" s="24">
        <f>Source!BZ68</f>
        <v>93</v>
      </c>
      <c r="K58" s="28">
        <f>SUM(R55:R57)</f>
        <v>241549.5</v>
      </c>
    </row>
    <row r="59" spans="1:28" ht="14.25" x14ac:dyDescent="0.2">
      <c r="A59" s="22"/>
      <c r="B59" s="23"/>
      <c r="C59" s="23" t="s">
        <v>208</v>
      </c>
      <c r="D59" s="25" t="s">
        <v>207</v>
      </c>
      <c r="E59" s="24">
        <f>Source!DO68</f>
        <v>74</v>
      </c>
      <c r="F59" s="27"/>
      <c r="G59" s="26"/>
      <c r="H59" s="24"/>
      <c r="I59" s="28">
        <f>SUM(S55:S58)</f>
        <v>10361.219999999999</v>
      </c>
      <c r="J59" s="24">
        <f>Source!CA68</f>
        <v>44</v>
      </c>
      <c r="K59" s="28">
        <f>SUM(T55:T58)</f>
        <v>114281.48</v>
      </c>
    </row>
    <row r="60" spans="1:28" ht="14.25" x14ac:dyDescent="0.2">
      <c r="A60" s="30"/>
      <c r="B60" s="31"/>
      <c r="C60" s="31" t="s">
        <v>209</v>
      </c>
      <c r="D60" s="32" t="s">
        <v>210</v>
      </c>
      <c r="E60" s="33">
        <f>Source!AQ68</f>
        <v>220</v>
      </c>
      <c r="F60" s="34"/>
      <c r="G60" s="35" t="str">
        <f>Source!DI68</f>
        <v>*0,022716</v>
      </c>
      <c r="H60" s="33">
        <f>Source!AV68</f>
        <v>1</v>
      </c>
      <c r="I60" s="36">
        <f>Source!U68</f>
        <v>889.55855999999994</v>
      </c>
      <c r="J60" s="33"/>
      <c r="K60" s="36"/>
      <c r="AB60" s="29">
        <f>I60</f>
        <v>889.55855999999994</v>
      </c>
    </row>
    <row r="61" spans="1:28" ht="15" x14ac:dyDescent="0.25">
      <c r="A61" s="37"/>
      <c r="B61" s="37"/>
      <c r="C61" s="38" t="s">
        <v>211</v>
      </c>
      <c r="D61" s="37"/>
      <c r="E61" s="37"/>
      <c r="F61" s="37"/>
      <c r="G61" s="37"/>
      <c r="H61" s="108">
        <f>I56+I57+I58+I59</f>
        <v>102390.43</v>
      </c>
      <c r="I61" s="108"/>
      <c r="J61" s="108">
        <f>K56+K57+K58+K59</f>
        <v>843519.31</v>
      </c>
      <c r="K61" s="108"/>
      <c r="O61" s="29">
        <f>I56+I57+I58+I59</f>
        <v>102390.43</v>
      </c>
      <c r="P61" s="29">
        <f>K56+K57+K58+K59</f>
        <v>843519.31</v>
      </c>
      <c r="X61">
        <f>IF(Source!BI68&lt;=1,I56+I57+I58+I59-0, 0)</f>
        <v>0</v>
      </c>
      <c r="Y61">
        <f>IF(Source!BI68=2,I56+I57+I58+I59-0, 0)</f>
        <v>0</v>
      </c>
      <c r="Z61">
        <f>IF(Source!BI68=3,I56+I57+I58+I59-0, 0)</f>
        <v>0</v>
      </c>
      <c r="AA61">
        <f>IF(Source!BI68=4,I56+I57+I58+I59,0)</f>
        <v>102390.43</v>
      </c>
    </row>
    <row r="63" spans="1:28" ht="57" x14ac:dyDescent="0.2">
      <c r="A63" s="22" t="str">
        <f>Source!E69</f>
        <v/>
      </c>
      <c r="B63" s="23" t="s">
        <v>213</v>
      </c>
      <c r="C63" s="23" t="s">
        <v>95</v>
      </c>
      <c r="D63" s="25" t="str">
        <f>Source!H69</f>
        <v>1 моно-сплит кондиционер</v>
      </c>
      <c r="E63" s="24">
        <f>Source!I69</f>
        <v>48</v>
      </c>
      <c r="F63" s="27"/>
      <c r="G63" s="26"/>
      <c r="H63" s="24"/>
      <c r="I63" s="28"/>
      <c r="J63" s="24"/>
      <c r="K63" s="28"/>
      <c r="Q63">
        <f>ROUND((Source!DN69/100)*ROUND((Source!AF69*Source!AV69)*Source!I69, 2), 2)</f>
        <v>3553.45</v>
      </c>
      <c r="R63">
        <f>Source!X69</f>
        <v>55729.34</v>
      </c>
      <c r="S63">
        <f>ROUND((Source!DO69/100)*ROUND((Source!AF69*Source!AV69)*Source!I69, 2), 2)</f>
        <v>2390.5</v>
      </c>
      <c r="T63">
        <f>Source!Y69</f>
        <v>26366.57</v>
      </c>
      <c r="U63">
        <f>ROUND((175/100)*ROUND((Source!AE69*Source!AV69)*Source!I69, 2), 2)</f>
        <v>0</v>
      </c>
      <c r="V63">
        <f>ROUND((167/100)*ROUND(Source!CS69*Source!I69, 2), 2)</f>
        <v>0</v>
      </c>
    </row>
    <row r="64" spans="1:28" ht="14.25" x14ac:dyDescent="0.2">
      <c r="A64" s="22"/>
      <c r="B64" s="23"/>
      <c r="C64" s="23" t="s">
        <v>204</v>
      </c>
      <c r="D64" s="25"/>
      <c r="E64" s="24"/>
      <c r="F64" s="27">
        <f>Source!AO69</f>
        <v>4816.4399999999996</v>
      </c>
      <c r="G64" s="26" t="str">
        <f>Source!DG69</f>
        <v>*0,013973</v>
      </c>
      <c r="H64" s="24">
        <f>Source!AV69</f>
        <v>1</v>
      </c>
      <c r="I64" s="28">
        <f>ROUND((Source!AF69*Source!AV69)*Source!I69, 2)</f>
        <v>3230.41</v>
      </c>
      <c r="J64" s="24">
        <f>IF(Source!BA69&lt;&gt; 0, Source!BA69, 1)</f>
        <v>18.55</v>
      </c>
      <c r="K64" s="28">
        <f>Source!S69</f>
        <v>59924.02</v>
      </c>
      <c r="W64">
        <f>I64</f>
        <v>3230.41</v>
      </c>
    </row>
    <row r="65" spans="1:38" ht="14.25" x14ac:dyDescent="0.2">
      <c r="A65" s="22"/>
      <c r="B65" s="23"/>
      <c r="C65" s="23" t="s">
        <v>205</v>
      </c>
      <c r="D65" s="25"/>
      <c r="E65" s="24"/>
      <c r="F65" s="27">
        <f>Source!AL69</f>
        <v>493.07</v>
      </c>
      <c r="G65" s="26" t="str">
        <f>Source!DD69</f>
        <v/>
      </c>
      <c r="H65" s="24">
        <f>Source!AW69</f>
        <v>1</v>
      </c>
      <c r="I65" s="28">
        <f>ROUND((Source!AC69*Source!AW69)*Source!I69, 2)</f>
        <v>23667.360000000001</v>
      </c>
      <c r="J65" s="24">
        <f>IF(Source!BC69&lt;&gt; 0, Source!BC69, 1)</f>
        <v>3.61</v>
      </c>
      <c r="K65" s="28">
        <f>Source!P69</f>
        <v>85439.17</v>
      </c>
    </row>
    <row r="66" spans="1:38" ht="14.25" x14ac:dyDescent="0.2">
      <c r="A66" s="22"/>
      <c r="B66" s="23"/>
      <c r="C66" s="23" t="s">
        <v>206</v>
      </c>
      <c r="D66" s="25" t="s">
        <v>207</v>
      </c>
      <c r="E66" s="24">
        <f>Source!DN69</f>
        <v>110</v>
      </c>
      <c r="F66" s="27"/>
      <c r="G66" s="26"/>
      <c r="H66" s="24"/>
      <c r="I66" s="28">
        <f>SUM(Q63:Q65)</f>
        <v>3553.45</v>
      </c>
      <c r="J66" s="24">
        <f>Source!BZ69</f>
        <v>93</v>
      </c>
      <c r="K66" s="28">
        <f>SUM(R63:R65)</f>
        <v>55729.34</v>
      </c>
    </row>
    <row r="67" spans="1:38" ht="14.25" x14ac:dyDescent="0.2">
      <c r="A67" s="22"/>
      <c r="B67" s="23"/>
      <c r="C67" s="23" t="s">
        <v>208</v>
      </c>
      <c r="D67" s="25" t="s">
        <v>207</v>
      </c>
      <c r="E67" s="24">
        <f>Source!DO69</f>
        <v>74</v>
      </c>
      <c r="F67" s="27"/>
      <c r="G67" s="26"/>
      <c r="H67" s="24"/>
      <c r="I67" s="28">
        <f>SUM(S63:S66)</f>
        <v>2390.5</v>
      </c>
      <c r="J67" s="24">
        <f>Source!CA69</f>
        <v>44</v>
      </c>
      <c r="K67" s="28">
        <f>SUM(T63:T66)</f>
        <v>26366.57</v>
      </c>
    </row>
    <row r="68" spans="1:38" ht="14.25" x14ac:dyDescent="0.2">
      <c r="A68" s="30"/>
      <c r="B68" s="31"/>
      <c r="C68" s="31" t="s">
        <v>209</v>
      </c>
      <c r="D68" s="32" t="s">
        <v>210</v>
      </c>
      <c r="E68" s="33">
        <f>Source!AQ69</f>
        <v>306</v>
      </c>
      <c r="F68" s="34"/>
      <c r="G68" s="35" t="str">
        <f>Source!DI69</f>
        <v>*0,013973</v>
      </c>
      <c r="H68" s="33">
        <f>Source!AV69</f>
        <v>1</v>
      </c>
      <c r="I68" s="36">
        <f>Source!U69</f>
        <v>205.23542399999997</v>
      </c>
      <c r="J68" s="33"/>
      <c r="K68" s="36"/>
      <c r="AB68" s="29">
        <f>I68</f>
        <v>205.23542399999997</v>
      </c>
    </row>
    <row r="69" spans="1:38" ht="15" x14ac:dyDescent="0.25">
      <c r="A69" s="37"/>
      <c r="B69" s="37"/>
      <c r="C69" s="38" t="s">
        <v>211</v>
      </c>
      <c r="D69" s="37"/>
      <c r="E69" s="37"/>
      <c r="F69" s="37"/>
      <c r="G69" s="37"/>
      <c r="H69" s="108">
        <f>I64+I65+I66+I67</f>
        <v>32841.72</v>
      </c>
      <c r="I69" s="108"/>
      <c r="J69" s="108">
        <f>K64+K65+K66+K67</f>
        <v>227459.1</v>
      </c>
      <c r="K69" s="108"/>
      <c r="O69" s="29">
        <f>I64+I65+I66+I67</f>
        <v>32841.72</v>
      </c>
      <c r="P69" s="29">
        <f>K64+K65+K66+K67</f>
        <v>227459.1</v>
      </c>
      <c r="X69">
        <f>IF(Source!BI69&lt;=1,I64+I65+I66+I67-0, 0)</f>
        <v>0</v>
      </c>
      <c r="Y69">
        <f>IF(Source!BI69=2,I64+I65+I66+I67-0, 0)</f>
        <v>0</v>
      </c>
      <c r="Z69">
        <f>IF(Source!BI69=3,I64+I65+I66+I67-0, 0)</f>
        <v>0</v>
      </c>
      <c r="AA69">
        <f>IF(Source!BI69=4,I64+I65+I66+I67,0)</f>
        <v>32841.72</v>
      </c>
    </row>
    <row r="72" spans="1:38" ht="15" hidden="1" x14ac:dyDescent="0.25">
      <c r="A72" s="105" t="str">
        <f>CONCATENATE("Итого по разделу: ",IF(Source!G71&lt;&gt;"Новый раздел", Source!G71, ""))</f>
        <v>Итого по разделу: Смета</v>
      </c>
      <c r="B72" s="105"/>
      <c r="C72" s="105"/>
      <c r="D72" s="105"/>
      <c r="E72" s="105"/>
      <c r="F72" s="105"/>
      <c r="G72" s="105"/>
      <c r="H72" s="106">
        <f>SUM(O46:O71)</f>
        <v>238809.68</v>
      </c>
      <c r="I72" s="107"/>
      <c r="J72" s="106">
        <f>SUM(P46:P71)</f>
        <v>1650283.4600000002</v>
      </c>
      <c r="K72" s="107"/>
    </row>
    <row r="73" spans="1:38" hidden="1" x14ac:dyDescent="0.2">
      <c r="A73" t="s">
        <v>168</v>
      </c>
      <c r="I73">
        <f>SUM(AC46:AC72)</f>
        <v>0</v>
      </c>
      <c r="J73">
        <f>SUM(AD46:AD72)</f>
        <v>0</v>
      </c>
    </row>
    <row r="74" spans="1:38" hidden="1" x14ac:dyDescent="0.2">
      <c r="A74" t="s">
        <v>169</v>
      </c>
      <c r="I74">
        <f>SUM(AE46:AE73)</f>
        <v>0</v>
      </c>
      <c r="J74">
        <f>SUM(AF46:AF73)</f>
        <v>0</v>
      </c>
    </row>
    <row r="75" spans="1:38" hidden="1" x14ac:dyDescent="0.2"/>
    <row r="76" spans="1:38" ht="15" x14ac:dyDescent="0.25">
      <c r="A76" s="105" t="str">
        <f>CONCATENATE("Итого по локальной смете: ",IF(Source!G100&lt;&gt;"Новая локальная смета", Source!G100, ""))</f>
        <v xml:space="preserve">Итого по локальной смете: </v>
      </c>
      <c r="B76" s="105"/>
      <c r="C76" s="105"/>
      <c r="D76" s="105"/>
      <c r="E76" s="105"/>
      <c r="F76" s="105"/>
      <c r="G76" s="105"/>
      <c r="H76" s="106">
        <f>SUM(O36:O75)</f>
        <v>238809.68</v>
      </c>
      <c r="I76" s="107"/>
      <c r="J76" s="106">
        <f>SUM(P36:P75)</f>
        <v>1650283.4600000002</v>
      </c>
      <c r="K76" s="107"/>
    </row>
    <row r="77" spans="1:38" hidden="1" x14ac:dyDescent="0.2">
      <c r="A77" t="s">
        <v>168</v>
      </c>
      <c r="I77">
        <f>SUM(AC36:AC76)</f>
        <v>0</v>
      </c>
      <c r="J77">
        <f>SUM(AD36:AD76)</f>
        <v>0</v>
      </c>
    </row>
    <row r="78" spans="1:38" hidden="1" x14ac:dyDescent="0.2">
      <c r="A78" t="s">
        <v>169</v>
      </c>
      <c r="I78">
        <f>SUM(AE36:AE77)</f>
        <v>0</v>
      </c>
      <c r="J78">
        <f>SUM(AF36:AF77)</f>
        <v>0</v>
      </c>
    </row>
    <row r="80" spans="1:38" ht="15" hidden="1" x14ac:dyDescent="0.25">
      <c r="A80" s="105" t="str">
        <f>CONCATENATE("Итого по смете: ",IF(Source!G129&lt;&gt;"Новый объект", Source!G129, ""))</f>
        <v>Итого по смете: Сервисное обслуживание бытовых кондиционеров на объектах ЗЭС в 2019г</v>
      </c>
      <c r="B80" s="105"/>
      <c r="C80" s="105"/>
      <c r="D80" s="105"/>
      <c r="E80" s="105"/>
      <c r="F80" s="105"/>
      <c r="G80" s="105"/>
      <c r="H80" s="106">
        <f>SUM(O1:O79)</f>
        <v>238809.68</v>
      </c>
      <c r="I80" s="107"/>
      <c r="J80" s="106">
        <f>SUM(P1:P79)</f>
        <v>1650283.4600000002</v>
      </c>
      <c r="K80" s="107"/>
      <c r="AL80" s="39" t="str">
        <f>CONCATENATE("Итого по смете: ",IF(Source!G129&lt;&gt;"Новый объект", Source!G129, ""))</f>
        <v>Итого по смете: Сервисное обслуживание бытовых кондиционеров на объектах ЗЭС в 2019г</v>
      </c>
    </row>
    <row r="81" spans="1:11" hidden="1" x14ac:dyDescent="0.2">
      <c r="A81" t="s">
        <v>168</v>
      </c>
      <c r="I81">
        <f>SUM(AC1:AC80)</f>
        <v>0</v>
      </c>
      <c r="J81">
        <f>SUM(AD1:AD80)</f>
        <v>0</v>
      </c>
    </row>
    <row r="82" spans="1:11" hidden="1" x14ac:dyDescent="0.2">
      <c r="A82" t="s">
        <v>169</v>
      </c>
      <c r="I82">
        <f>SUM(AE1:AE81)</f>
        <v>0</v>
      </c>
      <c r="J82">
        <f>SUM(AF1:AF81)</f>
        <v>0</v>
      </c>
    </row>
    <row r="83" spans="1:11" s="54" customFormat="1" ht="15" x14ac:dyDescent="0.25">
      <c r="C83" s="105" t="str">
        <f>Source!H157</f>
        <v>Итого</v>
      </c>
      <c r="D83" s="105"/>
      <c r="E83" s="105"/>
      <c r="F83" s="105"/>
      <c r="G83" s="105"/>
      <c r="H83" s="105"/>
      <c r="I83" s="105"/>
      <c r="J83" s="106">
        <f>IF(Source!F157=0, "", Source!F157)</f>
        <v>1650283.46</v>
      </c>
      <c r="K83" s="106"/>
    </row>
    <row r="84" spans="1:11" s="54" customFormat="1" ht="15" x14ac:dyDescent="0.25">
      <c r="C84" s="105" t="str">
        <f>Source!H158</f>
        <v>Справочно стоимость материалов</v>
      </c>
      <c r="D84" s="105"/>
      <c r="E84" s="105"/>
      <c r="F84" s="105"/>
      <c r="G84" s="105"/>
      <c r="H84" s="105"/>
      <c r="I84" s="105"/>
      <c r="J84" s="106">
        <f>IF(Source!F158=0, "", Source!F158)</f>
        <v>661848.9</v>
      </c>
      <c r="K84" s="106"/>
    </row>
    <row r="85" spans="1:11" s="54" customFormat="1" ht="15" x14ac:dyDescent="0.25">
      <c r="C85" s="105" t="str">
        <f>Source!H159</f>
        <v>Справочно стоимость работ и прочих затрат</v>
      </c>
      <c r="D85" s="105"/>
      <c r="E85" s="105"/>
      <c r="F85" s="105"/>
      <c r="G85" s="105"/>
      <c r="H85" s="105"/>
      <c r="I85" s="105"/>
      <c r="J85" s="106">
        <f>IF(Source!F159=0, "", Source!F159)</f>
        <v>988434.56</v>
      </c>
      <c r="K85" s="106"/>
    </row>
    <row r="86" spans="1:11" s="54" customFormat="1" ht="15" x14ac:dyDescent="0.25">
      <c r="C86" s="105" t="str">
        <f>Source!H161</f>
        <v>Итого с учетом индекса-дефлятора (4%)</v>
      </c>
      <c r="D86" s="105"/>
      <c r="E86" s="105"/>
      <c r="F86" s="105"/>
      <c r="G86" s="105"/>
      <c r="H86" s="105"/>
      <c r="I86" s="105"/>
      <c r="J86" s="106">
        <f>IF(Source!F161=0, "", Source!F161)</f>
        <v>1716294.8</v>
      </c>
      <c r="K86" s="106"/>
    </row>
    <row r="87" spans="1:11" s="54" customFormat="1" ht="15" x14ac:dyDescent="0.25">
      <c r="C87" s="105" t="str">
        <f>Source!H162</f>
        <v>НДС-20%</v>
      </c>
      <c r="D87" s="105"/>
      <c r="E87" s="105"/>
      <c r="F87" s="105"/>
      <c r="G87" s="105"/>
      <c r="H87" s="105"/>
      <c r="I87" s="105"/>
      <c r="J87" s="106">
        <f>IF(Source!F162=0, "", Source!F162)</f>
        <v>343258.96</v>
      </c>
      <c r="K87" s="106"/>
    </row>
    <row r="88" spans="1:11" s="54" customFormat="1" ht="15" x14ac:dyDescent="0.25">
      <c r="C88" s="105" t="str">
        <f>Source!H163</f>
        <v>Всего с НДС:</v>
      </c>
      <c r="D88" s="105"/>
      <c r="E88" s="105"/>
      <c r="F88" s="105"/>
      <c r="G88" s="105"/>
      <c r="H88" s="105"/>
      <c r="I88" s="105"/>
      <c r="J88" s="106">
        <f>IF(Source!F163=0, "", Source!F163)</f>
        <v>2059553.76</v>
      </c>
      <c r="K88" s="106"/>
    </row>
    <row r="89" spans="1:11" s="54" customFormat="1" x14ac:dyDescent="0.2"/>
    <row r="90" spans="1:11" s="54" customFormat="1" x14ac:dyDescent="0.2"/>
    <row r="91" spans="1:11" s="54" customFormat="1" ht="15" x14ac:dyDescent="0.25">
      <c r="A91" s="103" t="s">
        <v>215</v>
      </c>
      <c r="B91" s="103"/>
      <c r="C91" s="55" t="str">
        <f>IF(Source!AC12&lt;&gt;"", Source!AC12," ")</f>
        <v>Гл. специалист ОЦО ЗЭС</v>
      </c>
      <c r="D91" s="55"/>
      <c r="E91" s="55"/>
      <c r="F91" s="55"/>
      <c r="G91" s="55"/>
      <c r="H91" s="14" t="str">
        <f>IF(Source!AB12&lt;&gt;"", Source!AB12," ")</f>
        <v>А.В. Сизов</v>
      </c>
      <c r="I91" s="14"/>
      <c r="J91" s="14"/>
      <c r="K91" s="14"/>
    </row>
    <row r="92" spans="1:11" s="54" customFormat="1" ht="15" x14ac:dyDescent="0.25">
      <c r="A92" s="14"/>
      <c r="B92" s="14"/>
      <c r="C92" s="104" t="s">
        <v>216</v>
      </c>
      <c r="D92" s="104"/>
      <c r="E92" s="104"/>
      <c r="F92" s="104"/>
      <c r="G92" s="104"/>
      <c r="H92" s="14"/>
      <c r="I92" s="14"/>
      <c r="J92" s="14"/>
      <c r="K92" s="14"/>
    </row>
    <row r="93" spans="1:11" s="54" customFormat="1" ht="15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</row>
    <row r="94" spans="1:11" s="54" customFormat="1" ht="15" x14ac:dyDescent="0.25">
      <c r="A94" s="103" t="s">
        <v>217</v>
      </c>
      <c r="B94" s="103"/>
      <c r="C94" s="55" t="str">
        <f>IF(Source!AE12&lt;&gt;"", Source!AE12," ")</f>
        <v>Начальник ОЦО ЗЭС</v>
      </c>
      <c r="D94" s="55"/>
      <c r="E94" s="55"/>
      <c r="F94" s="55"/>
      <c r="G94" s="55"/>
      <c r="H94" s="14" t="str">
        <f>IF(Source!AD12&lt;&gt;"", Source!AD12," ")</f>
        <v>И.А. Сторина</v>
      </c>
      <c r="I94" s="14"/>
      <c r="J94" s="14"/>
      <c r="K94" s="14"/>
    </row>
    <row r="95" spans="1:11" s="54" customFormat="1" ht="15" x14ac:dyDescent="0.25">
      <c r="A95" s="14"/>
      <c r="B95" s="14"/>
      <c r="C95" s="104" t="s">
        <v>216</v>
      </c>
      <c r="D95" s="104"/>
      <c r="E95" s="104"/>
      <c r="F95" s="104"/>
      <c r="G95" s="104"/>
      <c r="H95" s="14"/>
      <c r="I95" s="14"/>
      <c r="J95" s="14"/>
      <c r="K95" s="14"/>
    </row>
  </sheetData>
  <mergeCells count="61">
    <mergeCell ref="A18:K18"/>
    <mergeCell ref="I2:K2"/>
    <mergeCell ref="I3:K3"/>
    <mergeCell ref="I4:L4"/>
    <mergeCell ref="I5:K5"/>
    <mergeCell ref="F6:G6"/>
    <mergeCell ref="I6:J6"/>
    <mergeCell ref="I7:K7"/>
    <mergeCell ref="I8:K8"/>
    <mergeCell ref="A10:K10"/>
    <mergeCell ref="A11:K11"/>
    <mergeCell ref="A13:K13"/>
    <mergeCell ref="A15:K15"/>
    <mergeCell ref="A16:K16"/>
    <mergeCell ref="A40:K40"/>
    <mergeCell ref="F21:H21"/>
    <mergeCell ref="F22:H22"/>
    <mergeCell ref="F23:H23"/>
    <mergeCell ref="F24:H24"/>
    <mergeCell ref="F25:H25"/>
    <mergeCell ref="F26:H26"/>
    <mergeCell ref="A38:K38"/>
    <mergeCell ref="F27:H27"/>
    <mergeCell ref="F29:H29"/>
    <mergeCell ref="A32:K32"/>
    <mergeCell ref="A36:K36"/>
    <mergeCell ref="J42:K42"/>
    <mergeCell ref="H42:I42"/>
    <mergeCell ref="A42:G42"/>
    <mergeCell ref="A46:K46"/>
    <mergeCell ref="J53:K53"/>
    <mergeCell ref="H53:I53"/>
    <mergeCell ref="J61:K61"/>
    <mergeCell ref="H61:I61"/>
    <mergeCell ref="J69:K69"/>
    <mergeCell ref="H69:I69"/>
    <mergeCell ref="J72:K72"/>
    <mergeCell ref="H72:I72"/>
    <mergeCell ref="A72:G72"/>
    <mergeCell ref="J76:K76"/>
    <mergeCell ref="H76:I76"/>
    <mergeCell ref="A76:G76"/>
    <mergeCell ref="J80:K80"/>
    <mergeCell ref="H80:I80"/>
    <mergeCell ref="A80:G80"/>
    <mergeCell ref="C83:I83"/>
    <mergeCell ref="J83:K83"/>
    <mergeCell ref="C84:I84"/>
    <mergeCell ref="J84:K84"/>
    <mergeCell ref="C85:I85"/>
    <mergeCell ref="J85:K85"/>
    <mergeCell ref="J86:K86"/>
    <mergeCell ref="C87:I87"/>
    <mergeCell ref="J87:K87"/>
    <mergeCell ref="C88:I88"/>
    <mergeCell ref="J88:K88"/>
    <mergeCell ref="A91:B91"/>
    <mergeCell ref="C92:G92"/>
    <mergeCell ref="A94:B94"/>
    <mergeCell ref="C95:G95"/>
    <mergeCell ref="C86:I86"/>
  </mergeCells>
  <pageMargins left="0.4" right="0.2" top="0.2" bottom="0.4" header="0.2" footer="0.2"/>
  <pageSetup paperSize="9" scale="64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"/>
  <sheetViews>
    <sheetView tabSelected="1" topLeftCell="A18" zoomScaleNormal="100" zoomScaleSheetLayoutView="85" workbookViewId="0">
      <selection activeCell="U25" sqref="U25"/>
    </sheetView>
  </sheetViews>
  <sheetFormatPr defaultRowHeight="12.75" x14ac:dyDescent="0.2"/>
  <cols>
    <col min="1" max="1" width="3.7109375" customWidth="1"/>
    <col min="2" max="2" width="80.42578125" customWidth="1"/>
    <col min="3" max="3" width="10.28515625" customWidth="1"/>
    <col min="4" max="4" width="11.85546875" customWidth="1"/>
    <col min="5" max="5" width="15.42578125" customWidth="1"/>
    <col min="6" max="6" width="14.42578125" customWidth="1"/>
    <col min="7" max="7" width="43.5703125" customWidth="1"/>
    <col min="8" max="8" width="12.28515625" customWidth="1"/>
    <col min="9" max="9" width="11.7109375" customWidth="1"/>
    <col min="11" max="11" width="11.42578125" bestFit="1" customWidth="1"/>
    <col min="12" max="20" width="0" hidden="1" customWidth="1"/>
    <col min="21" max="21" width="61.5703125" customWidth="1"/>
  </cols>
  <sheetData>
    <row r="1" spans="1:9" x14ac:dyDescent="0.2">
      <c r="A1" s="9"/>
    </row>
    <row r="2" spans="1:9" ht="14.25" x14ac:dyDescent="0.2">
      <c r="A2" s="10"/>
      <c r="B2" s="10"/>
      <c r="C2" s="10"/>
      <c r="D2" s="10"/>
      <c r="E2" s="10"/>
      <c r="F2" s="10"/>
      <c r="G2" s="10"/>
      <c r="H2" s="10"/>
      <c r="I2" s="10"/>
    </row>
    <row r="3" spans="1:9" ht="34.5" customHeight="1" x14ac:dyDescent="0.2">
      <c r="A3" s="9"/>
      <c r="G3" s="132" t="s">
        <v>235</v>
      </c>
      <c r="H3" s="132"/>
      <c r="I3" s="132"/>
    </row>
    <row r="4" spans="1:9" ht="15.75" x14ac:dyDescent="0.25">
      <c r="I4" s="56" t="s">
        <v>228</v>
      </c>
    </row>
    <row r="5" spans="1:9" ht="15.75" x14ac:dyDescent="0.25">
      <c r="H5" s="60"/>
      <c r="I5" s="58"/>
    </row>
    <row r="6" spans="1:9" ht="15.75" x14ac:dyDescent="0.25">
      <c r="H6" s="60"/>
      <c r="I6" s="58" t="s">
        <v>242</v>
      </c>
    </row>
    <row r="7" spans="1:9" ht="15.6" customHeight="1" x14ac:dyDescent="0.25">
      <c r="H7" s="133" t="s">
        <v>243</v>
      </c>
      <c r="I7" s="133"/>
    </row>
    <row r="8" spans="1:9" ht="15.6" customHeight="1" x14ac:dyDescent="0.25">
      <c r="H8" s="73"/>
      <c r="I8" s="73" t="s">
        <v>231</v>
      </c>
    </row>
    <row r="9" spans="1:9" ht="15.75" x14ac:dyDescent="0.25">
      <c r="H9" s="60"/>
      <c r="I9" s="58" t="s">
        <v>236</v>
      </c>
    </row>
    <row r="10" spans="1:9" ht="15.75" x14ac:dyDescent="0.25">
      <c r="H10" s="60"/>
      <c r="I10" s="58"/>
    </row>
    <row r="11" spans="1:9" ht="15.75" x14ac:dyDescent="0.25">
      <c r="H11" s="60"/>
      <c r="I11" s="58" t="s">
        <v>247</v>
      </c>
    </row>
    <row r="12" spans="1:9" ht="15.75" x14ac:dyDescent="0.25">
      <c r="H12" s="60"/>
      <c r="I12" s="59" t="s">
        <v>246</v>
      </c>
    </row>
    <row r="13" spans="1:9" ht="15.75" x14ac:dyDescent="0.25">
      <c r="H13" s="60"/>
      <c r="I13" s="59"/>
    </row>
    <row r="14" spans="1:9" ht="15.75" x14ac:dyDescent="0.25">
      <c r="H14" s="60"/>
      <c r="I14" s="59"/>
    </row>
    <row r="15" spans="1:9" ht="15" x14ac:dyDescent="0.25">
      <c r="C15" s="40"/>
      <c r="D15" s="10"/>
      <c r="E15" s="10"/>
    </row>
    <row r="16" spans="1:9" ht="34.9" customHeight="1" x14ac:dyDescent="0.2">
      <c r="A16" s="72"/>
      <c r="B16" s="136"/>
      <c r="C16" s="136"/>
      <c r="D16" s="136"/>
      <c r="E16" s="136"/>
      <c r="F16" s="136"/>
      <c r="G16" s="136"/>
      <c r="H16" s="136"/>
      <c r="I16" s="72"/>
    </row>
    <row r="17" spans="1:21" ht="34.9" customHeight="1" x14ac:dyDescent="0.2">
      <c r="A17" s="72"/>
      <c r="B17" s="76"/>
      <c r="C17" s="76"/>
      <c r="D17" s="76"/>
      <c r="E17" s="77"/>
      <c r="F17" s="76"/>
      <c r="G17" s="76"/>
      <c r="H17" s="76"/>
      <c r="I17" s="72"/>
    </row>
    <row r="18" spans="1:21" ht="18.600000000000001" customHeight="1" x14ac:dyDescent="0.2">
      <c r="A18" s="134" t="s">
        <v>250</v>
      </c>
      <c r="B18" s="134"/>
      <c r="C18" s="134"/>
      <c r="D18" s="134"/>
      <c r="E18" s="134"/>
      <c r="F18" s="134"/>
      <c r="G18" s="134"/>
      <c r="H18" s="134"/>
      <c r="I18" s="134"/>
    </row>
    <row r="19" spans="1:21" ht="32.450000000000003" customHeight="1" x14ac:dyDescent="0.25">
      <c r="A19" s="57"/>
      <c r="B19" s="135" t="s">
        <v>249</v>
      </c>
      <c r="C19" s="135"/>
      <c r="D19" s="135"/>
      <c r="E19" s="135"/>
      <c r="F19" s="135"/>
      <c r="G19" s="135"/>
      <c r="H19" s="135"/>
      <c r="U19" s="101"/>
    </row>
    <row r="20" spans="1:21" ht="24.75" customHeight="1" x14ac:dyDescent="0.25">
      <c r="A20" s="57"/>
      <c r="B20" s="41"/>
      <c r="C20" s="41"/>
      <c r="D20" s="41"/>
      <c r="E20" s="41"/>
    </row>
    <row r="21" spans="1:21" ht="30" x14ac:dyDescent="0.2">
      <c r="A21" s="61" t="s">
        <v>155</v>
      </c>
      <c r="B21" s="61" t="s">
        <v>157</v>
      </c>
      <c r="C21" s="61" t="s">
        <v>218</v>
      </c>
      <c r="D21" s="61" t="s">
        <v>219</v>
      </c>
      <c r="E21" s="79" t="s">
        <v>232</v>
      </c>
      <c r="F21" s="62" t="s">
        <v>244</v>
      </c>
      <c r="G21" s="65" t="s">
        <v>230</v>
      </c>
      <c r="H21" s="65" t="s">
        <v>218</v>
      </c>
      <c r="I21" s="65" t="s">
        <v>219</v>
      </c>
    </row>
    <row r="22" spans="1:21" ht="15" x14ac:dyDescent="0.25">
      <c r="A22" s="63">
        <v>1</v>
      </c>
      <c r="B22" s="63">
        <v>2</v>
      </c>
      <c r="C22" s="63">
        <v>3</v>
      </c>
      <c r="D22" s="63">
        <v>4</v>
      </c>
      <c r="E22" s="63">
        <v>5</v>
      </c>
      <c r="F22" s="64">
        <v>6</v>
      </c>
      <c r="G22" s="66">
        <v>7</v>
      </c>
      <c r="H22" s="66">
        <v>8</v>
      </c>
      <c r="I22" s="66">
        <v>9</v>
      </c>
    </row>
    <row r="23" spans="1:21" ht="37.15" customHeight="1" x14ac:dyDescent="0.2">
      <c r="A23" s="129" t="s">
        <v>248</v>
      </c>
      <c r="B23" s="130"/>
      <c r="C23" s="130"/>
      <c r="D23" s="130"/>
      <c r="E23" s="130"/>
      <c r="F23" s="131"/>
      <c r="G23" s="91"/>
      <c r="H23" s="90"/>
      <c r="I23" s="90"/>
    </row>
    <row r="24" spans="1:21" ht="90" x14ac:dyDescent="0.2">
      <c r="A24" s="82">
        <v>1</v>
      </c>
      <c r="B24" s="85" t="s">
        <v>233</v>
      </c>
      <c r="C24" s="83" t="s">
        <v>229</v>
      </c>
      <c r="D24" s="84">
        <v>77</v>
      </c>
      <c r="E24" s="84" t="s">
        <v>251</v>
      </c>
      <c r="F24" s="84">
        <v>308</v>
      </c>
      <c r="G24" s="97" t="s">
        <v>252</v>
      </c>
      <c r="H24" s="98" t="s">
        <v>245</v>
      </c>
      <c r="I24" s="99">
        <v>11.8</v>
      </c>
      <c r="U24" s="102"/>
    </row>
    <row r="25" spans="1:21" ht="105" x14ac:dyDescent="0.2">
      <c r="A25" s="86">
        <v>2</v>
      </c>
      <c r="B25" s="89" t="s">
        <v>234</v>
      </c>
      <c r="C25" s="87" t="s">
        <v>229</v>
      </c>
      <c r="D25" s="88">
        <v>5</v>
      </c>
      <c r="E25" s="88" t="s">
        <v>251</v>
      </c>
      <c r="F25" s="88">
        <v>20</v>
      </c>
      <c r="G25" s="95" t="s">
        <v>253</v>
      </c>
      <c r="H25" s="94" t="s">
        <v>245</v>
      </c>
      <c r="I25" s="100">
        <v>1.53</v>
      </c>
    </row>
    <row r="26" spans="1:21" ht="29.25" customHeight="1" x14ac:dyDescent="0.2">
      <c r="A26" s="67"/>
      <c r="B26" s="68"/>
      <c r="C26" s="69"/>
      <c r="D26" s="70"/>
      <c r="E26" s="70"/>
      <c r="F26" s="70"/>
      <c r="G26" s="71"/>
      <c r="H26" s="92"/>
      <c r="I26" s="92"/>
    </row>
    <row r="27" spans="1:21" ht="27.6" customHeight="1" x14ac:dyDescent="0.2">
      <c r="A27" s="67"/>
      <c r="B27" s="68"/>
      <c r="C27" s="69"/>
      <c r="D27" s="70"/>
      <c r="E27" s="70"/>
      <c r="F27" s="70"/>
      <c r="G27" s="71"/>
      <c r="H27" s="92"/>
      <c r="I27" s="92"/>
    </row>
    <row r="28" spans="1:21" ht="15.75" x14ac:dyDescent="0.25">
      <c r="B28" s="74" t="s">
        <v>237</v>
      </c>
      <c r="C28" s="74" t="s">
        <v>238</v>
      </c>
      <c r="D28" s="75"/>
      <c r="E28" s="75"/>
      <c r="H28" s="93"/>
      <c r="I28" s="93"/>
    </row>
    <row r="29" spans="1:21" ht="15.75" x14ac:dyDescent="0.25">
      <c r="B29" s="74"/>
      <c r="C29" s="74"/>
      <c r="D29" s="75"/>
      <c r="E29" s="75"/>
    </row>
    <row r="30" spans="1:21" ht="15.75" x14ac:dyDescent="0.25">
      <c r="B30" s="78" t="s">
        <v>239</v>
      </c>
      <c r="C30" s="75"/>
      <c r="D30" s="75"/>
      <c r="E30" s="75"/>
      <c r="U30" s="96"/>
    </row>
    <row r="31" spans="1:21" ht="15.75" x14ac:dyDescent="0.25">
      <c r="B31" s="74" t="s">
        <v>240</v>
      </c>
      <c r="C31" s="74" t="s">
        <v>241</v>
      </c>
      <c r="D31" s="75"/>
      <c r="E31" s="75"/>
    </row>
    <row r="32" spans="1:21" x14ac:dyDescent="0.2">
      <c r="B32" s="75"/>
      <c r="C32" s="75"/>
      <c r="D32" s="75"/>
      <c r="E32" s="75"/>
    </row>
    <row r="35" spans="7:9" x14ac:dyDescent="0.2">
      <c r="I35" s="80"/>
    </row>
    <row r="36" spans="7:9" x14ac:dyDescent="0.2">
      <c r="I36" s="80"/>
    </row>
    <row r="39" spans="7:9" x14ac:dyDescent="0.2">
      <c r="G39" s="75"/>
    </row>
    <row r="41" spans="7:9" x14ac:dyDescent="0.2">
      <c r="I41" s="81"/>
    </row>
  </sheetData>
  <mergeCells count="6">
    <mergeCell ref="A23:F23"/>
    <mergeCell ref="G3:I3"/>
    <mergeCell ref="H7:I7"/>
    <mergeCell ref="A18:I18"/>
    <mergeCell ref="B19:H19"/>
    <mergeCell ref="B16:H16"/>
  </mergeCells>
  <pageMargins left="0.39370078740157483" right="0.19685039370078741" top="0" bottom="0" header="0" footer="0"/>
  <pageSetup paperSize="9" scale="44" fitToHeight="0" orientation="portrait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73"/>
  <sheetViews>
    <sheetView workbookViewId="0">
      <selection activeCell="B19" sqref="B19:G1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17803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">
      <c r="A12" s="1">
        <v>1</v>
      </c>
      <c r="B12" s="1">
        <v>168</v>
      </c>
      <c r="C12" s="1">
        <v>0</v>
      </c>
      <c r="D12" s="1">
        <f>ROW(A129)</f>
        <v>129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167</v>
      </c>
      <c r="S12" s="1"/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50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B129</f>
        <v>168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№2_(Периодичность)</v>
      </c>
      <c r="G18" s="2" t="str">
        <f t="shared" si="0"/>
        <v>Сервисное обслуживание бытовых кондиционеров на объектах ЗЭС в 2019г</v>
      </c>
      <c r="H18" s="2"/>
      <c r="I18" s="2"/>
      <c r="J18" s="2"/>
      <c r="K18" s="2"/>
      <c r="L18" s="2"/>
      <c r="M18" s="2"/>
      <c r="N18" s="2"/>
      <c r="O18" s="2">
        <f t="shared" ref="O18:AT18" si="1">O129</f>
        <v>1078909.8899999999</v>
      </c>
      <c r="P18" s="2">
        <f t="shared" si="1"/>
        <v>661848.9</v>
      </c>
      <c r="Q18" s="2">
        <f t="shared" si="1"/>
        <v>0</v>
      </c>
      <c r="R18" s="2">
        <f t="shared" si="1"/>
        <v>0</v>
      </c>
      <c r="S18" s="2">
        <f t="shared" si="1"/>
        <v>417060.99</v>
      </c>
      <c r="T18" s="2">
        <f t="shared" si="1"/>
        <v>0</v>
      </c>
      <c r="U18" s="2">
        <f t="shared" si="1"/>
        <v>1428.4035839999999</v>
      </c>
      <c r="V18" s="2">
        <f t="shared" si="1"/>
        <v>0</v>
      </c>
      <c r="W18" s="2">
        <f t="shared" si="1"/>
        <v>0</v>
      </c>
      <c r="X18" s="2">
        <f t="shared" si="1"/>
        <v>387866.73</v>
      </c>
      <c r="Y18" s="2">
        <f t="shared" si="1"/>
        <v>183506.84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1650283.46</v>
      </c>
      <c r="AS18" s="2">
        <f t="shared" si="1"/>
        <v>0</v>
      </c>
      <c r="AT18" s="2">
        <f t="shared" si="1"/>
        <v>0</v>
      </c>
      <c r="AU18" s="2">
        <f t="shared" ref="AU18:BZ18" si="2">AU129</f>
        <v>1650283.46</v>
      </c>
      <c r="AV18" s="2">
        <f t="shared" si="2"/>
        <v>661848.9</v>
      </c>
      <c r="AW18" s="2">
        <f t="shared" si="2"/>
        <v>661848.9</v>
      </c>
      <c r="AX18" s="2">
        <f t="shared" si="2"/>
        <v>0</v>
      </c>
      <c r="AY18" s="2">
        <f t="shared" si="2"/>
        <v>661848.9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CA129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DG129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EM129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FS129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ROW(A100)</f>
        <v>100</v>
      </c>
      <c r="E20" s="1"/>
      <c r="F20" s="1" t="s">
        <v>16</v>
      </c>
      <c r="G20" s="1" t="s">
        <v>16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/>
      <c r="N20" s="1"/>
      <c r="O20" s="1"/>
      <c r="P20" s="1"/>
      <c r="Q20" s="1"/>
      <c r="R20" s="1"/>
      <c r="S20" s="1"/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</row>
    <row r="22" spans="1:245" x14ac:dyDescent="0.2">
      <c r="A22" s="2">
        <v>52</v>
      </c>
      <c r="B22" s="2">
        <f t="shared" ref="B22:G22" si="7">B100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O100</f>
        <v>1078909.8899999999</v>
      </c>
      <c r="P22" s="2">
        <f t="shared" si="8"/>
        <v>661848.9</v>
      </c>
      <c r="Q22" s="2">
        <f t="shared" si="8"/>
        <v>0</v>
      </c>
      <c r="R22" s="2">
        <f t="shared" si="8"/>
        <v>0</v>
      </c>
      <c r="S22" s="2">
        <f t="shared" si="8"/>
        <v>417060.99</v>
      </c>
      <c r="T22" s="2">
        <f t="shared" si="8"/>
        <v>0</v>
      </c>
      <c r="U22" s="2">
        <f t="shared" si="8"/>
        <v>1428.4035839999999</v>
      </c>
      <c r="V22" s="2">
        <f t="shared" si="8"/>
        <v>0</v>
      </c>
      <c r="W22" s="2">
        <f t="shared" si="8"/>
        <v>0</v>
      </c>
      <c r="X22" s="2">
        <f t="shared" si="8"/>
        <v>387866.73</v>
      </c>
      <c r="Y22" s="2">
        <f t="shared" si="8"/>
        <v>183506.84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1650283.46</v>
      </c>
      <c r="AS22" s="2">
        <f t="shared" si="8"/>
        <v>0</v>
      </c>
      <c r="AT22" s="2">
        <f t="shared" si="8"/>
        <v>0</v>
      </c>
      <c r="AU22" s="2">
        <f t="shared" ref="AU22:BZ22" si="9">AU100</f>
        <v>1650283.46</v>
      </c>
      <c r="AV22" s="2">
        <f t="shared" si="9"/>
        <v>661848.9</v>
      </c>
      <c r="AW22" s="2">
        <f t="shared" si="9"/>
        <v>661848.9</v>
      </c>
      <c r="AX22" s="2">
        <f t="shared" si="9"/>
        <v>0</v>
      </c>
      <c r="AY22" s="2">
        <f t="shared" si="9"/>
        <v>661848.9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17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ROW(A34)</f>
        <v>34</v>
      </c>
      <c r="E26" s="1"/>
      <c r="F26" s="1" t="s">
        <v>18</v>
      </c>
      <c r="G26" s="1" t="s">
        <v>19</v>
      </c>
      <c r="H26" s="1" t="s">
        <v>3</v>
      </c>
      <c r="I26" s="1">
        <v>0</v>
      </c>
      <c r="J26" s="1"/>
      <c r="K26" s="1">
        <v>-1</v>
      </c>
      <c r="L26" s="1"/>
      <c r="M26" s="1"/>
      <c r="N26" s="1"/>
      <c r="O26" s="1"/>
      <c r="P26" s="1"/>
      <c r="Q26" s="1"/>
      <c r="R26" s="1"/>
      <c r="S26" s="1"/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B34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ЕР (ЮЭС)</v>
      </c>
      <c r="H28" s="2"/>
      <c r="I28" s="2"/>
      <c r="J28" s="2"/>
      <c r="K28" s="2"/>
      <c r="L28" s="2"/>
      <c r="M28" s="2"/>
      <c r="N28" s="2"/>
      <c r="O28" s="2">
        <f t="shared" ref="O28:AT28" si="15">O34</f>
        <v>0</v>
      </c>
      <c r="P28" s="2">
        <f t="shared" si="15"/>
        <v>0</v>
      </c>
      <c r="Q28" s="2">
        <f t="shared" si="15"/>
        <v>0</v>
      </c>
      <c r="R28" s="2">
        <f t="shared" si="15"/>
        <v>0</v>
      </c>
      <c r="S28" s="2">
        <f t="shared" si="15"/>
        <v>0</v>
      </c>
      <c r="T28" s="2">
        <f t="shared" si="15"/>
        <v>0</v>
      </c>
      <c r="U28" s="2">
        <f t="shared" si="15"/>
        <v>0</v>
      </c>
      <c r="V28" s="2">
        <f t="shared" si="15"/>
        <v>0</v>
      </c>
      <c r="W28" s="2">
        <f t="shared" si="15"/>
        <v>0</v>
      </c>
      <c r="X28" s="2">
        <f t="shared" si="15"/>
        <v>0</v>
      </c>
      <c r="Y28" s="2">
        <f t="shared" si="15"/>
        <v>0</v>
      </c>
      <c r="Z28" s="2">
        <f t="shared" si="15"/>
        <v>0</v>
      </c>
      <c r="AA28" s="2">
        <f t="shared" si="15"/>
        <v>0</v>
      </c>
      <c r="AB28" s="2">
        <f t="shared" si="15"/>
        <v>0</v>
      </c>
      <c r="AC28" s="2">
        <f t="shared" si="15"/>
        <v>0</v>
      </c>
      <c r="AD28" s="2">
        <f t="shared" si="15"/>
        <v>0</v>
      </c>
      <c r="AE28" s="2">
        <f t="shared" si="15"/>
        <v>0</v>
      </c>
      <c r="AF28" s="2">
        <f t="shared" si="15"/>
        <v>0</v>
      </c>
      <c r="AG28" s="2">
        <f t="shared" si="15"/>
        <v>0</v>
      </c>
      <c r="AH28" s="2">
        <f t="shared" si="15"/>
        <v>0</v>
      </c>
      <c r="AI28" s="2">
        <f t="shared" si="15"/>
        <v>0</v>
      </c>
      <c r="AJ28" s="2">
        <f t="shared" si="15"/>
        <v>0</v>
      </c>
      <c r="AK28" s="2">
        <f t="shared" si="15"/>
        <v>0</v>
      </c>
      <c r="AL28" s="2">
        <f t="shared" si="15"/>
        <v>0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0</v>
      </c>
      <c r="AS28" s="2">
        <f t="shared" si="15"/>
        <v>0</v>
      </c>
      <c r="AT28" s="2">
        <f t="shared" si="15"/>
        <v>0</v>
      </c>
      <c r="AU28" s="2">
        <f t="shared" ref="AU28:BZ28" si="16">AU34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CA34</f>
        <v>0</v>
      </c>
      <c r="CB28" s="2">
        <f t="shared" si="17"/>
        <v>0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DG34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EM34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FS34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ROW(SmtRes!A8)</f>
        <v>8</v>
      </c>
      <c r="D30">
        <f>ROW(EtalonRes!A8)</f>
        <v>8</v>
      </c>
      <c r="E30" t="s">
        <v>3</v>
      </c>
      <c r="F30" t="s">
        <v>20</v>
      </c>
      <c r="G30" t="s">
        <v>21</v>
      </c>
      <c r="H30" t="s">
        <v>22</v>
      </c>
      <c r="I30">
        <v>1</v>
      </c>
      <c r="J30">
        <v>0</v>
      </c>
      <c r="O30">
        <f>ROUND(CP30,2)</f>
        <v>1525.3</v>
      </c>
      <c r="P30">
        <f>ROUND(CQ30*I30,2)</f>
        <v>1192.07</v>
      </c>
      <c r="Q30">
        <f>ROUND(CR30*I30,2)</f>
        <v>0</v>
      </c>
      <c r="R30">
        <f>ROUND(CS30*I30,2)</f>
        <v>0</v>
      </c>
      <c r="S30">
        <f>ROUND(CT30*I30,2)</f>
        <v>333.23</v>
      </c>
      <c r="T30">
        <f>ROUND(CU30*I30,2)</f>
        <v>0</v>
      </c>
      <c r="U30">
        <f>CV30*I30</f>
        <v>1.1412959999999999</v>
      </c>
      <c r="V30">
        <f>CW30*I30</f>
        <v>0</v>
      </c>
      <c r="W30">
        <f>ROUND(CX30*I30,2)</f>
        <v>0</v>
      </c>
      <c r="X30">
        <f t="shared" ref="X30:Y32" si="21">ROUND(CY30,2)</f>
        <v>309.89999999999998</v>
      </c>
      <c r="Y30">
        <f t="shared" si="21"/>
        <v>146.62</v>
      </c>
      <c r="AA30">
        <v>-1</v>
      </c>
      <c r="AB30">
        <f>ROUND((AC30+AD30+AF30),6)</f>
        <v>321.29039899999998</v>
      </c>
      <c r="AC30">
        <f>ROUND(((ES30*1.04)),6)</f>
        <v>303.32639999999998</v>
      </c>
      <c r="AD30">
        <f>ROUND(((ET30*0.0059*1.04)),6)</f>
        <v>0</v>
      </c>
      <c r="AE30">
        <f>ROUND(((EU30*0.0059*1.04)),6)</f>
        <v>0</v>
      </c>
      <c r="AF30">
        <f>ROUND(((EV30*0.0059*1.04)),6)</f>
        <v>17.963999000000001</v>
      </c>
      <c r="AG30">
        <f>ROUND((AP30),6)</f>
        <v>0</v>
      </c>
      <c r="AH30">
        <f>((EW30*0.0059*1.04))</f>
        <v>1.1412959999999999</v>
      </c>
      <c r="AI30">
        <f>((EX30*0.0059*1.04))</f>
        <v>0</v>
      </c>
      <c r="AJ30">
        <f>(AS30)</f>
        <v>0</v>
      </c>
      <c r="AK30">
        <v>3219.3</v>
      </c>
      <c r="AL30">
        <v>291.66000000000003</v>
      </c>
      <c r="AM30">
        <v>0</v>
      </c>
      <c r="AN30">
        <v>0</v>
      </c>
      <c r="AO30">
        <v>2927.64</v>
      </c>
      <c r="AP30">
        <v>0</v>
      </c>
      <c r="AQ30">
        <v>186</v>
      </c>
      <c r="AR30">
        <v>0</v>
      </c>
      <c r="AS30">
        <v>0</v>
      </c>
      <c r="AT30">
        <v>93</v>
      </c>
      <c r="AU30">
        <v>44</v>
      </c>
      <c r="AV30">
        <v>1</v>
      </c>
      <c r="AW30">
        <v>1</v>
      </c>
      <c r="AZ30">
        <v>1</v>
      </c>
      <c r="BA30">
        <v>18.55</v>
      </c>
      <c r="BB30">
        <v>1</v>
      </c>
      <c r="BC30">
        <v>3.93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23</v>
      </c>
      <c r="BM30">
        <v>747</v>
      </c>
      <c r="BN30">
        <v>0</v>
      </c>
      <c r="BO30" t="s">
        <v>20</v>
      </c>
      <c r="BP30">
        <v>1</v>
      </c>
      <c r="BQ30">
        <v>140</v>
      </c>
      <c r="BR30">
        <v>0</v>
      </c>
      <c r="BS30">
        <v>18.55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93</v>
      </c>
      <c r="CA30">
        <v>44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1525.3</v>
      </c>
      <c r="CQ30">
        <f>(AC30*BC30*AW30)</f>
        <v>1192.072752</v>
      </c>
      <c r="CR30">
        <f>(AD30*BB30*AV30)</f>
        <v>0</v>
      </c>
      <c r="CS30">
        <f>(AE30*BS30*AV30)</f>
        <v>0</v>
      </c>
      <c r="CT30">
        <f>(AF30*BA30*AV30)</f>
        <v>333.23218145000004</v>
      </c>
      <c r="CU30">
        <f>AG30</f>
        <v>0</v>
      </c>
      <c r="CV30">
        <f>(AH30*AV30)</f>
        <v>1.1412959999999999</v>
      </c>
      <c r="CW30">
        <f t="shared" ref="CW30:CX32" si="22">AI30</f>
        <v>0</v>
      </c>
      <c r="CX30">
        <f t="shared" si="22"/>
        <v>0</v>
      </c>
      <c r="CY30">
        <f>S30*(BZ30/100)</f>
        <v>309.90390000000002</v>
      </c>
      <c r="CZ30">
        <f>S30*(CA30/100)</f>
        <v>146.62120000000002</v>
      </c>
      <c r="DC30" t="s">
        <v>3</v>
      </c>
      <c r="DD30" t="s">
        <v>24</v>
      </c>
      <c r="DE30" t="s">
        <v>25</v>
      </c>
      <c r="DF30" t="s">
        <v>25</v>
      </c>
      <c r="DG30" t="s">
        <v>25</v>
      </c>
      <c r="DH30" t="s">
        <v>3</v>
      </c>
      <c r="DI30" t="s">
        <v>25</v>
      </c>
      <c r="DJ30" t="s">
        <v>25</v>
      </c>
      <c r="DK30" t="s">
        <v>3</v>
      </c>
      <c r="DL30" t="s">
        <v>3</v>
      </c>
      <c r="DM30" t="s">
        <v>3</v>
      </c>
      <c r="DN30">
        <v>110</v>
      </c>
      <c r="DO30">
        <v>74</v>
      </c>
      <c r="DP30">
        <v>1</v>
      </c>
      <c r="DQ30">
        <v>1</v>
      </c>
      <c r="DU30">
        <v>1013</v>
      </c>
      <c r="DV30" t="s">
        <v>22</v>
      </c>
      <c r="DW30" t="s">
        <v>22</v>
      </c>
      <c r="DX30">
        <v>1</v>
      </c>
      <c r="EE30">
        <v>38312709</v>
      </c>
      <c r="EF30">
        <v>140</v>
      </c>
      <c r="EG30" t="s">
        <v>26</v>
      </c>
      <c r="EH30">
        <v>0</v>
      </c>
      <c r="EI30" t="s">
        <v>3</v>
      </c>
      <c r="EJ30">
        <v>4</v>
      </c>
      <c r="EK30">
        <v>747</v>
      </c>
      <c r="EL30" t="s">
        <v>27</v>
      </c>
      <c r="EM30" t="s">
        <v>28</v>
      </c>
      <c r="EO30" t="s">
        <v>3</v>
      </c>
      <c r="EQ30">
        <v>1836032</v>
      </c>
      <c r="ER30">
        <v>3219.3</v>
      </c>
      <c r="ES30">
        <v>291.66000000000003</v>
      </c>
      <c r="ET30">
        <v>0</v>
      </c>
      <c r="EU30">
        <v>0</v>
      </c>
      <c r="EV30">
        <v>2927.64</v>
      </c>
      <c r="EW30">
        <v>186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110</v>
      </c>
      <c r="FY30">
        <v>74</v>
      </c>
      <c r="GA30" t="s">
        <v>3</v>
      </c>
      <c r="GD30">
        <v>0</v>
      </c>
      <c r="GF30">
        <v>-417974302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1981.82</v>
      </c>
      <c r="GN30">
        <f>IF(OR(BI30=0,BI30=1),ROUND(O30+X30+Y30+GK30,2),0)</f>
        <v>0</v>
      </c>
      <c r="GO30">
        <f>IF(BI30=2,ROUND(O30+X30+Y30+GK30,2),0)</f>
        <v>0</v>
      </c>
      <c r="GP30">
        <f>IF(BI30=4,ROUND(O30+X30+Y30+GK30,2)+GX30,0)</f>
        <v>1981.82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IK30">
        <v>0</v>
      </c>
    </row>
    <row r="31" spans="1:245" x14ac:dyDescent="0.2">
      <c r="A31">
        <v>17</v>
      </c>
      <c r="B31">
        <v>1</v>
      </c>
      <c r="C31">
        <f>ROW(SmtRes!A16)</f>
        <v>16</v>
      </c>
      <c r="D31">
        <f>ROW(EtalonRes!A16)</f>
        <v>16</v>
      </c>
      <c r="E31" t="s">
        <v>3</v>
      </c>
      <c r="F31" t="s">
        <v>29</v>
      </c>
      <c r="G31" t="s">
        <v>30</v>
      </c>
      <c r="H31" t="s">
        <v>22</v>
      </c>
      <c r="I31">
        <v>1</v>
      </c>
      <c r="J31">
        <v>0</v>
      </c>
      <c r="O31">
        <f>ROUND(CP31,2)</f>
        <v>2849.42</v>
      </c>
      <c r="P31">
        <f>ROUND(CQ31*I31,2)</f>
        <v>1331.89</v>
      </c>
      <c r="Q31">
        <f>ROUND(CR31*I31,2)</f>
        <v>0</v>
      </c>
      <c r="R31">
        <f>ROUND(CS31*I31,2)</f>
        <v>0</v>
      </c>
      <c r="S31">
        <f>ROUND(CT31*I31,2)</f>
        <v>1517.53</v>
      </c>
      <c r="T31">
        <f>ROUND(CU31*I31,2)</f>
        <v>0</v>
      </c>
      <c r="U31">
        <f>CV31*I31</f>
        <v>5.1974207999999997</v>
      </c>
      <c r="V31">
        <f>CW31*I31</f>
        <v>0</v>
      </c>
      <c r="W31">
        <f>ROUND(CX31*I31,2)</f>
        <v>0</v>
      </c>
      <c r="X31">
        <f t="shared" si="21"/>
        <v>1411.3</v>
      </c>
      <c r="Y31">
        <f t="shared" si="21"/>
        <v>667.71</v>
      </c>
      <c r="AA31">
        <v>-1</v>
      </c>
      <c r="AB31">
        <f>ROUND((AC31+AD31+AF31),6)</f>
        <v>447.71060299999999</v>
      </c>
      <c r="AC31">
        <f>ROUND(((ES31*1.04)),6)</f>
        <v>365.90320000000003</v>
      </c>
      <c r="AD31">
        <f>ROUND(((ET31*0.022716*1.04)),6)</f>
        <v>0</v>
      </c>
      <c r="AE31">
        <f>ROUND(((EU31*0.022716*1.04)),6)</f>
        <v>0</v>
      </c>
      <c r="AF31">
        <f>ROUND(((EV31*0.022716*1.04)),6)</f>
        <v>81.807402999999994</v>
      </c>
      <c r="AG31">
        <f>ROUND((AP31),6)</f>
        <v>0</v>
      </c>
      <c r="AH31">
        <f>((EW31*0.022716*1.04))</f>
        <v>5.1974207999999997</v>
      </c>
      <c r="AI31">
        <f>((EX31*0.022716*1.04))</f>
        <v>0</v>
      </c>
      <c r="AJ31">
        <f>(AS31)</f>
        <v>0</v>
      </c>
      <c r="AK31">
        <v>3814.63</v>
      </c>
      <c r="AL31">
        <v>351.83</v>
      </c>
      <c r="AM31">
        <v>0</v>
      </c>
      <c r="AN31">
        <v>0</v>
      </c>
      <c r="AO31">
        <v>3462.8</v>
      </c>
      <c r="AP31">
        <v>0</v>
      </c>
      <c r="AQ31">
        <v>220</v>
      </c>
      <c r="AR31">
        <v>0</v>
      </c>
      <c r="AS31">
        <v>0</v>
      </c>
      <c r="AT31">
        <v>93</v>
      </c>
      <c r="AU31">
        <v>44</v>
      </c>
      <c r="AV31">
        <v>1</v>
      </c>
      <c r="AW31">
        <v>1</v>
      </c>
      <c r="AZ31">
        <v>1</v>
      </c>
      <c r="BA31">
        <v>18.55</v>
      </c>
      <c r="BB31">
        <v>1</v>
      </c>
      <c r="BC31">
        <v>3.64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31</v>
      </c>
      <c r="BM31">
        <v>747</v>
      </c>
      <c r="BN31">
        <v>0</v>
      </c>
      <c r="BO31" t="s">
        <v>29</v>
      </c>
      <c r="BP31">
        <v>1</v>
      </c>
      <c r="BQ31">
        <v>140</v>
      </c>
      <c r="BR31">
        <v>0</v>
      </c>
      <c r="BS31">
        <v>18.55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93</v>
      </c>
      <c r="CA31">
        <v>44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(P31+Q31+S31)</f>
        <v>2849.42</v>
      </c>
      <c r="CQ31">
        <f>(AC31*BC31*AW31)</f>
        <v>1331.8876480000001</v>
      </c>
      <c r="CR31">
        <f>(AD31*BB31*AV31)</f>
        <v>0</v>
      </c>
      <c r="CS31">
        <f>(AE31*BS31*AV31)</f>
        <v>0</v>
      </c>
      <c r="CT31">
        <f>(AF31*BA31*AV31)</f>
        <v>1517.52732565</v>
      </c>
      <c r="CU31">
        <f>AG31</f>
        <v>0</v>
      </c>
      <c r="CV31">
        <f>(AH31*AV31)</f>
        <v>5.1974207999999997</v>
      </c>
      <c r="CW31">
        <f t="shared" si="22"/>
        <v>0</v>
      </c>
      <c r="CX31">
        <f t="shared" si="22"/>
        <v>0</v>
      </c>
      <c r="CY31">
        <f>S31*(BZ31/100)</f>
        <v>1411.3029000000001</v>
      </c>
      <c r="CZ31">
        <f>S31*(CA31/100)</f>
        <v>667.71320000000003</v>
      </c>
      <c r="DC31" t="s">
        <v>3</v>
      </c>
      <c r="DD31" t="s">
        <v>24</v>
      </c>
      <c r="DE31" t="s">
        <v>32</v>
      </c>
      <c r="DF31" t="s">
        <v>32</v>
      </c>
      <c r="DG31" t="s">
        <v>32</v>
      </c>
      <c r="DH31" t="s">
        <v>3</v>
      </c>
      <c r="DI31" t="s">
        <v>32</v>
      </c>
      <c r="DJ31" t="s">
        <v>32</v>
      </c>
      <c r="DK31" t="s">
        <v>3</v>
      </c>
      <c r="DL31" t="s">
        <v>3</v>
      </c>
      <c r="DM31" t="s">
        <v>3</v>
      </c>
      <c r="DN31">
        <v>110</v>
      </c>
      <c r="DO31">
        <v>74</v>
      </c>
      <c r="DP31">
        <v>1</v>
      </c>
      <c r="DQ31">
        <v>1</v>
      </c>
      <c r="DU31">
        <v>1013</v>
      </c>
      <c r="DV31" t="s">
        <v>22</v>
      </c>
      <c r="DW31" t="s">
        <v>22</v>
      </c>
      <c r="DX31">
        <v>1</v>
      </c>
      <c r="EE31">
        <v>38312709</v>
      </c>
      <c r="EF31">
        <v>140</v>
      </c>
      <c r="EG31" t="s">
        <v>26</v>
      </c>
      <c r="EH31">
        <v>0</v>
      </c>
      <c r="EI31" t="s">
        <v>3</v>
      </c>
      <c r="EJ31">
        <v>4</v>
      </c>
      <c r="EK31">
        <v>747</v>
      </c>
      <c r="EL31" t="s">
        <v>27</v>
      </c>
      <c r="EM31" t="s">
        <v>28</v>
      </c>
      <c r="EO31" t="s">
        <v>3</v>
      </c>
      <c r="EQ31">
        <v>1836032</v>
      </c>
      <c r="ER31">
        <v>3814.63</v>
      </c>
      <c r="ES31">
        <v>351.83</v>
      </c>
      <c r="ET31">
        <v>0</v>
      </c>
      <c r="EU31">
        <v>0</v>
      </c>
      <c r="EV31">
        <v>3462.8</v>
      </c>
      <c r="EW31">
        <v>220</v>
      </c>
      <c r="EX31">
        <v>0</v>
      </c>
      <c r="EY31">
        <v>0</v>
      </c>
      <c r="FQ31">
        <v>0</v>
      </c>
      <c r="FR31">
        <f>ROUND(IF(AND(BH31=3,BI31=3),P31,0),2)</f>
        <v>0</v>
      </c>
      <c r="FS31">
        <v>0</v>
      </c>
      <c r="FX31">
        <v>110</v>
      </c>
      <c r="FY31">
        <v>74</v>
      </c>
      <c r="GA31" t="s">
        <v>3</v>
      </c>
      <c r="GD31">
        <v>0</v>
      </c>
      <c r="GF31">
        <v>-1953598656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4928.43</v>
      </c>
      <c r="GN31">
        <f>IF(OR(BI31=0,BI31=1),ROUND(O31+X31+Y31+GK31,2),0)</f>
        <v>0</v>
      </c>
      <c r="GO31">
        <f>IF(BI31=2,ROUND(O31+X31+Y31+GK31,2),0)</f>
        <v>0</v>
      </c>
      <c r="GP31">
        <f>IF(BI31=4,ROUND(O31+X31+Y31+GK31,2)+GX31,0)</f>
        <v>4928.43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IK31">
        <v>0</v>
      </c>
    </row>
    <row r="32" spans="1:245" x14ac:dyDescent="0.2">
      <c r="A32">
        <v>17</v>
      </c>
      <c r="B32">
        <v>1</v>
      </c>
      <c r="C32">
        <f>ROW(SmtRes!A24)</f>
        <v>24</v>
      </c>
      <c r="D32">
        <f>ROW(EtalonRes!A24)</f>
        <v>24</v>
      </c>
      <c r="E32" t="s">
        <v>3</v>
      </c>
      <c r="F32" t="s">
        <v>33</v>
      </c>
      <c r="G32" t="s">
        <v>34</v>
      </c>
      <c r="H32" t="s">
        <v>22</v>
      </c>
      <c r="I32">
        <v>1</v>
      </c>
      <c r="J32">
        <v>0</v>
      </c>
      <c r="O32">
        <f>ROUND(CP32,2)</f>
        <v>3149.53</v>
      </c>
      <c r="P32">
        <f>ROUND(CQ32*I32,2)</f>
        <v>1851.18</v>
      </c>
      <c r="Q32">
        <f>ROUND(CR32*I32,2)</f>
        <v>0</v>
      </c>
      <c r="R32">
        <f>ROUND(CS32*I32,2)</f>
        <v>0</v>
      </c>
      <c r="S32">
        <f>ROUND(CT32*I32,2)</f>
        <v>1298.3499999999999</v>
      </c>
      <c r="T32">
        <f>ROUND(CU32*I32,2)</f>
        <v>0</v>
      </c>
      <c r="U32">
        <f>CV32*I32</f>
        <v>4.4467675199999999</v>
      </c>
      <c r="V32">
        <f>CW32*I32</f>
        <v>0</v>
      </c>
      <c r="W32">
        <f>ROUND(CX32*I32,2)</f>
        <v>0</v>
      </c>
      <c r="X32">
        <f t="shared" si="21"/>
        <v>1207.47</v>
      </c>
      <c r="Y32">
        <f t="shared" si="21"/>
        <v>571.27</v>
      </c>
      <c r="AA32">
        <v>-1</v>
      </c>
      <c r="AB32">
        <f>ROUND((AC32+AD32+AF32),6)</f>
        <v>582.78492100000005</v>
      </c>
      <c r="AC32">
        <f>ROUND(((ES32*1.04)),6)</f>
        <v>512.79280000000006</v>
      </c>
      <c r="AD32">
        <f>ROUND(((ET32*0.013973*1.04)),6)</f>
        <v>0</v>
      </c>
      <c r="AE32">
        <f>ROUND(((EU32*0.013973*1.04)),6)</f>
        <v>0</v>
      </c>
      <c r="AF32">
        <f>ROUND(((EV32*0.013973*1.04)),6)</f>
        <v>69.992120999999997</v>
      </c>
      <c r="AG32">
        <f>ROUND((AP32),6)</f>
        <v>0</v>
      </c>
      <c r="AH32">
        <f>((EW32*0.013973*1.04))</f>
        <v>4.4467675199999999</v>
      </c>
      <c r="AI32">
        <f>((EX32*0.013973*1.04))</f>
        <v>0</v>
      </c>
      <c r="AJ32">
        <f>(AS32)</f>
        <v>0</v>
      </c>
      <c r="AK32">
        <v>5309.51</v>
      </c>
      <c r="AL32">
        <v>493.07</v>
      </c>
      <c r="AM32">
        <v>0</v>
      </c>
      <c r="AN32">
        <v>0</v>
      </c>
      <c r="AO32">
        <v>4816.4399999999996</v>
      </c>
      <c r="AP32">
        <v>0</v>
      </c>
      <c r="AQ32">
        <v>306</v>
      </c>
      <c r="AR32">
        <v>0</v>
      </c>
      <c r="AS32">
        <v>0</v>
      </c>
      <c r="AT32">
        <v>93</v>
      </c>
      <c r="AU32">
        <v>44</v>
      </c>
      <c r="AV32">
        <v>1</v>
      </c>
      <c r="AW32">
        <v>1</v>
      </c>
      <c r="AZ32">
        <v>1</v>
      </c>
      <c r="BA32">
        <v>18.55</v>
      </c>
      <c r="BB32">
        <v>1</v>
      </c>
      <c r="BC32">
        <v>3.61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4</v>
      </c>
      <c r="BJ32" t="s">
        <v>35</v>
      </c>
      <c r="BM32">
        <v>747</v>
      </c>
      <c r="BN32">
        <v>0</v>
      </c>
      <c r="BO32" t="s">
        <v>33</v>
      </c>
      <c r="BP32">
        <v>1</v>
      </c>
      <c r="BQ32">
        <v>140</v>
      </c>
      <c r="BR32">
        <v>0</v>
      </c>
      <c r="BS32">
        <v>18.55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93</v>
      </c>
      <c r="CA32">
        <v>44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>(P32+Q32+S32)</f>
        <v>3149.5299999999997</v>
      </c>
      <c r="CQ32">
        <f>(AC32*BC32*AW32)</f>
        <v>1851.1820080000002</v>
      </c>
      <c r="CR32">
        <f>(AD32*BB32*AV32)</f>
        <v>0</v>
      </c>
      <c r="CS32">
        <f>(AE32*BS32*AV32)</f>
        <v>0</v>
      </c>
      <c r="CT32">
        <f>(AF32*BA32*AV32)</f>
        <v>1298.3538445500001</v>
      </c>
      <c r="CU32">
        <f>AG32</f>
        <v>0</v>
      </c>
      <c r="CV32">
        <f>(AH32*AV32)</f>
        <v>4.4467675199999999</v>
      </c>
      <c r="CW32">
        <f t="shared" si="22"/>
        <v>0</v>
      </c>
      <c r="CX32">
        <f t="shared" si="22"/>
        <v>0</v>
      </c>
      <c r="CY32">
        <f>S32*(BZ32/100)</f>
        <v>1207.4655</v>
      </c>
      <c r="CZ32">
        <f>S32*(CA32/100)</f>
        <v>571.274</v>
      </c>
      <c r="DC32" t="s">
        <v>3</v>
      </c>
      <c r="DD32" t="s">
        <v>24</v>
      </c>
      <c r="DE32" t="s">
        <v>36</v>
      </c>
      <c r="DF32" t="s">
        <v>36</v>
      </c>
      <c r="DG32" t="s">
        <v>36</v>
      </c>
      <c r="DH32" t="s">
        <v>3</v>
      </c>
      <c r="DI32" t="s">
        <v>36</v>
      </c>
      <c r="DJ32" t="s">
        <v>36</v>
      </c>
      <c r="DK32" t="s">
        <v>3</v>
      </c>
      <c r="DL32" t="s">
        <v>3</v>
      </c>
      <c r="DM32" t="s">
        <v>3</v>
      </c>
      <c r="DN32">
        <v>110</v>
      </c>
      <c r="DO32">
        <v>74</v>
      </c>
      <c r="DP32">
        <v>1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EE32">
        <v>38312709</v>
      </c>
      <c r="EF32">
        <v>140</v>
      </c>
      <c r="EG32" t="s">
        <v>26</v>
      </c>
      <c r="EH32">
        <v>0</v>
      </c>
      <c r="EI32" t="s">
        <v>3</v>
      </c>
      <c r="EJ32">
        <v>4</v>
      </c>
      <c r="EK32">
        <v>747</v>
      </c>
      <c r="EL32" t="s">
        <v>27</v>
      </c>
      <c r="EM32" t="s">
        <v>28</v>
      </c>
      <c r="EO32" t="s">
        <v>3</v>
      </c>
      <c r="EQ32">
        <v>1836032</v>
      </c>
      <c r="ER32">
        <v>5309.51</v>
      </c>
      <c r="ES32">
        <v>493.07</v>
      </c>
      <c r="ET32">
        <v>0</v>
      </c>
      <c r="EU32">
        <v>0</v>
      </c>
      <c r="EV32">
        <v>4816.4399999999996</v>
      </c>
      <c r="EW32">
        <v>306</v>
      </c>
      <c r="EX32">
        <v>0</v>
      </c>
      <c r="EY32">
        <v>0</v>
      </c>
      <c r="FQ32">
        <v>0</v>
      </c>
      <c r="FR32">
        <f>ROUND(IF(AND(BH32=3,BI32=3),P32,0),2)</f>
        <v>0</v>
      </c>
      <c r="FS32">
        <v>0</v>
      </c>
      <c r="FX32">
        <v>110</v>
      </c>
      <c r="FY32">
        <v>74</v>
      </c>
      <c r="GA32" t="s">
        <v>3</v>
      </c>
      <c r="GD32">
        <v>0</v>
      </c>
      <c r="GF32">
        <v>-1832532423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4928.2700000000004</v>
      </c>
      <c r="GN32">
        <f>IF(OR(BI32=0,BI32=1),ROUND(O32+X32+Y32+GK32,2),0)</f>
        <v>0</v>
      </c>
      <c r="GO32">
        <f>IF(BI32=2,ROUND(O32+X32+Y32+GK32,2),0)</f>
        <v>0</v>
      </c>
      <c r="GP32">
        <f>IF(BI32=4,ROUND(O32+X32+Y32+GK32,2)+GX32,0)</f>
        <v>4928.2700000000004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IK32">
        <v>0</v>
      </c>
    </row>
    <row r="34" spans="1:206" x14ac:dyDescent="0.2">
      <c r="A34" s="2">
        <v>51</v>
      </c>
      <c r="B34" s="2">
        <f>B26</f>
        <v>1</v>
      </c>
      <c r="C34" s="2">
        <f>A26</f>
        <v>4</v>
      </c>
      <c r="D34" s="2">
        <f>ROW(A26)</f>
        <v>26</v>
      </c>
      <c r="E34" s="2"/>
      <c r="F34" s="2" t="str">
        <f>IF(F26&lt;&gt;"",F26,"")</f>
        <v>Новый раздел</v>
      </c>
      <c r="G34" s="2" t="str">
        <f>IF(G26&lt;&gt;"",G26,"")</f>
        <v>ЕР (ЮЭС)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3">ROUND(AB34,2)</f>
        <v>0</v>
      </c>
      <c r="P34" s="2">
        <f t="shared" si="23"/>
        <v>0</v>
      </c>
      <c r="Q34" s="2">
        <f t="shared" si="23"/>
        <v>0</v>
      </c>
      <c r="R34" s="2">
        <f t="shared" si="23"/>
        <v>0</v>
      </c>
      <c r="S34" s="2">
        <f t="shared" si="23"/>
        <v>0</v>
      </c>
      <c r="T34" s="2">
        <f t="shared" si="23"/>
        <v>0</v>
      </c>
      <c r="U34" s="2">
        <f>AH34</f>
        <v>0</v>
      </c>
      <c r="V34" s="2">
        <f>AI34</f>
        <v>0</v>
      </c>
      <c r="W34" s="2">
        <f>ROUND(AJ34,2)</f>
        <v>0</v>
      </c>
      <c r="X34" s="2">
        <f>ROUND(AK34,2)</f>
        <v>0</v>
      </c>
      <c r="Y34" s="2">
        <f>ROUND(AL34,2)</f>
        <v>0</v>
      </c>
      <c r="Z34" s="2"/>
      <c r="AA34" s="2"/>
      <c r="AB34" s="2">
        <f>ROUND(SUMIF(AA30:AA32,"=39449576",O30:O32),2)</f>
        <v>0</v>
      </c>
      <c r="AC34" s="2">
        <f>ROUND(SUMIF(AA30:AA32,"=39449576",P30:P32),2)</f>
        <v>0</v>
      </c>
      <c r="AD34" s="2">
        <f>ROUND(SUMIF(AA30:AA32,"=39449576",Q30:Q32),2)</f>
        <v>0</v>
      </c>
      <c r="AE34" s="2">
        <f>ROUND(SUMIF(AA30:AA32,"=39449576",R30:R32),2)</f>
        <v>0</v>
      </c>
      <c r="AF34" s="2">
        <f>ROUND(SUMIF(AA30:AA32,"=39449576",S30:S32),2)</f>
        <v>0</v>
      </c>
      <c r="AG34" s="2">
        <f>ROUND(SUMIF(AA30:AA32,"=39449576",T30:T32),2)</f>
        <v>0</v>
      </c>
      <c r="AH34" s="2">
        <f>SUMIF(AA30:AA32,"=39449576",U30:U32)</f>
        <v>0</v>
      </c>
      <c r="AI34" s="2">
        <f>SUMIF(AA30:AA32,"=39449576",V30:V32)</f>
        <v>0</v>
      </c>
      <c r="AJ34" s="2">
        <f>ROUND(SUMIF(AA30:AA32,"=39449576",W30:W32),2)</f>
        <v>0</v>
      </c>
      <c r="AK34" s="2">
        <f>ROUND(SUMIF(AA30:AA32,"=39449576",X30:X32),2)</f>
        <v>0</v>
      </c>
      <c r="AL34" s="2">
        <f>ROUND(SUMIF(AA30:AA32,"=39449576",Y30:Y32),2)</f>
        <v>0</v>
      </c>
      <c r="AM34" s="2"/>
      <c r="AN34" s="2"/>
      <c r="AO34" s="2">
        <f t="shared" ref="AO34:BC34" si="24">ROUND(BX34,2)</f>
        <v>0</v>
      </c>
      <c r="AP34" s="2">
        <f t="shared" si="24"/>
        <v>0</v>
      </c>
      <c r="AQ34" s="2">
        <f t="shared" si="24"/>
        <v>0</v>
      </c>
      <c r="AR34" s="2">
        <f t="shared" si="24"/>
        <v>0</v>
      </c>
      <c r="AS34" s="2">
        <f t="shared" si="24"/>
        <v>0</v>
      </c>
      <c r="AT34" s="2">
        <f t="shared" si="24"/>
        <v>0</v>
      </c>
      <c r="AU34" s="2">
        <f t="shared" si="24"/>
        <v>0</v>
      </c>
      <c r="AV34" s="2">
        <f t="shared" si="24"/>
        <v>0</v>
      </c>
      <c r="AW34" s="2">
        <f t="shared" si="24"/>
        <v>0</v>
      </c>
      <c r="AX34" s="2">
        <f t="shared" si="24"/>
        <v>0</v>
      </c>
      <c r="AY34" s="2">
        <f t="shared" si="24"/>
        <v>0</v>
      </c>
      <c r="AZ34" s="2">
        <f t="shared" si="24"/>
        <v>0</v>
      </c>
      <c r="BA34" s="2">
        <f t="shared" si="24"/>
        <v>0</v>
      </c>
      <c r="BB34" s="2">
        <f t="shared" si="24"/>
        <v>0</v>
      </c>
      <c r="BC34" s="2">
        <f t="shared" si="24"/>
        <v>0</v>
      </c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ROUND(SUMIF(AA30:AA32,"=39449576",FQ30:FQ32),2)</f>
        <v>0</v>
      </c>
      <c r="BY34" s="2">
        <f>ROUND(SUMIF(AA30:AA32,"=39449576",FR30:FR32),2)</f>
        <v>0</v>
      </c>
      <c r="BZ34" s="2">
        <f>ROUND(SUMIF(AA30:AA32,"=39449576",GL30:GL32),2)</f>
        <v>0</v>
      </c>
      <c r="CA34" s="2">
        <f>ROUND(SUMIF(AA30:AA32,"=39449576",GM30:GM32),2)</f>
        <v>0</v>
      </c>
      <c r="CB34" s="2">
        <f>ROUND(SUMIF(AA30:AA32,"=39449576",GN30:GN32),2)</f>
        <v>0</v>
      </c>
      <c r="CC34" s="2">
        <f>ROUND(SUMIF(AA30:AA32,"=39449576",GO30:GO32),2)</f>
        <v>0</v>
      </c>
      <c r="CD34" s="2">
        <f>ROUND(SUMIF(AA30:AA32,"=39449576",GP30:GP32),2)</f>
        <v>0</v>
      </c>
      <c r="CE34" s="2">
        <f>AC34-BX34</f>
        <v>0</v>
      </c>
      <c r="CF34" s="2">
        <f>AC34-BY34</f>
        <v>0</v>
      </c>
      <c r="CG34" s="2">
        <f>BX34-BZ34</f>
        <v>0</v>
      </c>
      <c r="CH34" s="2">
        <f>AC34-BX34-BY34+BZ34</f>
        <v>0</v>
      </c>
      <c r="CI34" s="2">
        <f>BY34-BZ34</f>
        <v>0</v>
      </c>
      <c r="CJ34" s="2">
        <f>ROUND(SUMIF(AA30:AA32,"=39449576",GX30:GX32),2)</f>
        <v>0</v>
      </c>
      <c r="CK34" s="2">
        <f>ROUND(SUMIF(AA30:AA32,"=39449576",GY30:GY32),2)</f>
        <v>0</v>
      </c>
      <c r="CL34" s="2">
        <f>ROUND(SUMIF(AA30:AA32,"=39449576",GZ30:GZ32),2)</f>
        <v>0</v>
      </c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0</v>
      </c>
      <c r="G36" s="4" t="s">
        <v>37</v>
      </c>
      <c r="H36" s="4" t="s">
        <v>38</v>
      </c>
      <c r="I36" s="4"/>
      <c r="J36" s="4"/>
      <c r="K36" s="4">
        <v>201</v>
      </c>
      <c r="L36" s="4">
        <v>1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0</v>
      </c>
      <c r="G37" s="4" t="s">
        <v>39</v>
      </c>
      <c r="H37" s="4" t="s">
        <v>40</v>
      </c>
      <c r="I37" s="4"/>
      <c r="J37" s="4"/>
      <c r="K37" s="4">
        <v>202</v>
      </c>
      <c r="L37" s="4">
        <v>2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41</v>
      </c>
      <c r="H38" s="4" t="s">
        <v>42</v>
      </c>
      <c r="I38" s="4"/>
      <c r="J38" s="4"/>
      <c r="K38" s="4">
        <v>222</v>
      </c>
      <c r="L38" s="4">
        <v>3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0</v>
      </c>
      <c r="G39" s="4" t="s">
        <v>43</v>
      </c>
      <c r="H39" s="4" t="s">
        <v>44</v>
      </c>
      <c r="I39" s="4"/>
      <c r="J39" s="4"/>
      <c r="K39" s="4">
        <v>225</v>
      </c>
      <c r="L39" s="4">
        <v>4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0</v>
      </c>
      <c r="G40" s="4" t="s">
        <v>45</v>
      </c>
      <c r="H40" s="4" t="s">
        <v>46</v>
      </c>
      <c r="I40" s="4"/>
      <c r="J40" s="4"/>
      <c r="K40" s="4">
        <v>226</v>
      </c>
      <c r="L40" s="4">
        <v>5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47</v>
      </c>
      <c r="H41" s="4" t="s">
        <v>48</v>
      </c>
      <c r="I41" s="4"/>
      <c r="J41" s="4"/>
      <c r="K41" s="4">
        <v>227</v>
      </c>
      <c r="L41" s="4">
        <v>6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0</v>
      </c>
      <c r="G42" s="4" t="s">
        <v>49</v>
      </c>
      <c r="H42" s="4" t="s">
        <v>50</v>
      </c>
      <c r="I42" s="4"/>
      <c r="J42" s="4"/>
      <c r="K42" s="4">
        <v>228</v>
      </c>
      <c r="L42" s="4">
        <v>7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51</v>
      </c>
      <c r="H43" s="4" t="s">
        <v>52</v>
      </c>
      <c r="I43" s="4"/>
      <c r="J43" s="4"/>
      <c r="K43" s="4">
        <v>216</v>
      </c>
      <c r="L43" s="4">
        <v>8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53</v>
      </c>
      <c r="H44" s="4" t="s">
        <v>54</v>
      </c>
      <c r="I44" s="4"/>
      <c r="J44" s="4"/>
      <c r="K44" s="4">
        <v>223</v>
      </c>
      <c r="L44" s="4">
        <v>9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55</v>
      </c>
      <c r="H45" s="4" t="s">
        <v>56</v>
      </c>
      <c r="I45" s="4"/>
      <c r="J45" s="4"/>
      <c r="K45" s="4">
        <v>229</v>
      </c>
      <c r="L45" s="4">
        <v>10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0</v>
      </c>
      <c r="G46" s="4" t="s">
        <v>57</v>
      </c>
      <c r="H46" s="4" t="s">
        <v>58</v>
      </c>
      <c r="I46" s="4"/>
      <c r="J46" s="4"/>
      <c r="K46" s="4">
        <v>203</v>
      </c>
      <c r="L46" s="4">
        <v>11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59</v>
      </c>
      <c r="H47" s="4" t="s">
        <v>60</v>
      </c>
      <c r="I47" s="4"/>
      <c r="J47" s="4"/>
      <c r="K47" s="4">
        <v>231</v>
      </c>
      <c r="L47" s="4">
        <v>12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0</v>
      </c>
      <c r="G48" s="4" t="s">
        <v>61</v>
      </c>
      <c r="H48" s="4" t="s">
        <v>62</v>
      </c>
      <c r="I48" s="4"/>
      <c r="J48" s="4"/>
      <c r="K48" s="4">
        <v>204</v>
      </c>
      <c r="L48" s="4">
        <v>13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0</v>
      </c>
      <c r="G49" s="4" t="s">
        <v>63</v>
      </c>
      <c r="H49" s="4" t="s">
        <v>64</v>
      </c>
      <c r="I49" s="4"/>
      <c r="J49" s="4"/>
      <c r="K49" s="4">
        <v>205</v>
      </c>
      <c r="L49" s="4">
        <v>14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65</v>
      </c>
      <c r="H50" s="4" t="s">
        <v>66</v>
      </c>
      <c r="I50" s="4"/>
      <c r="J50" s="4"/>
      <c r="K50" s="4">
        <v>232</v>
      </c>
      <c r="L50" s="4">
        <v>15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0</v>
      </c>
      <c r="G51" s="4" t="s">
        <v>67</v>
      </c>
      <c r="H51" s="4" t="s">
        <v>68</v>
      </c>
      <c r="I51" s="4"/>
      <c r="J51" s="4"/>
      <c r="K51" s="4">
        <v>214</v>
      </c>
      <c r="L51" s="4">
        <v>16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69</v>
      </c>
      <c r="H52" s="4" t="s">
        <v>70</v>
      </c>
      <c r="I52" s="4"/>
      <c r="J52" s="4"/>
      <c r="K52" s="4">
        <v>215</v>
      </c>
      <c r="L52" s="4">
        <v>17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71</v>
      </c>
      <c r="H53" s="4" t="s">
        <v>72</v>
      </c>
      <c r="I53" s="4"/>
      <c r="J53" s="4"/>
      <c r="K53" s="4">
        <v>217</v>
      </c>
      <c r="L53" s="4">
        <v>18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73</v>
      </c>
      <c r="H54" s="4" t="s">
        <v>74</v>
      </c>
      <c r="I54" s="4"/>
      <c r="J54" s="4"/>
      <c r="K54" s="4">
        <v>230</v>
      </c>
      <c r="L54" s="4">
        <v>19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75</v>
      </c>
      <c r="H55" s="4" t="s">
        <v>76</v>
      </c>
      <c r="I55" s="4"/>
      <c r="J55" s="4"/>
      <c r="K55" s="4">
        <v>206</v>
      </c>
      <c r="L55" s="4">
        <v>20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0</v>
      </c>
      <c r="G56" s="4" t="s">
        <v>77</v>
      </c>
      <c r="H56" s="4" t="s">
        <v>78</v>
      </c>
      <c r="I56" s="4"/>
      <c r="J56" s="4"/>
      <c r="K56" s="4">
        <v>207</v>
      </c>
      <c r="L56" s="4">
        <v>21</v>
      </c>
      <c r="M56" s="4">
        <v>3</v>
      </c>
      <c r="N56" s="4" t="s">
        <v>3</v>
      </c>
      <c r="O56" s="4">
        <v>-1</v>
      </c>
      <c r="P56" s="4"/>
      <c r="Q56" s="4"/>
      <c r="R56" s="4"/>
      <c r="S56" s="4"/>
      <c r="T56" s="4"/>
      <c r="U56" s="4"/>
      <c r="V56" s="4"/>
      <c r="W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79</v>
      </c>
      <c r="H57" s="4" t="s">
        <v>80</v>
      </c>
      <c r="I57" s="4"/>
      <c r="J57" s="4"/>
      <c r="K57" s="4">
        <v>208</v>
      </c>
      <c r="L57" s="4">
        <v>22</v>
      </c>
      <c r="M57" s="4">
        <v>3</v>
      </c>
      <c r="N57" s="4" t="s">
        <v>3</v>
      </c>
      <c r="O57" s="4">
        <v>-1</v>
      </c>
      <c r="P57" s="4"/>
      <c r="Q57" s="4"/>
      <c r="R57" s="4"/>
      <c r="S57" s="4"/>
      <c r="T57" s="4"/>
      <c r="U57" s="4"/>
      <c r="V57" s="4"/>
      <c r="W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81</v>
      </c>
      <c r="H58" s="4" t="s">
        <v>82</v>
      </c>
      <c r="I58" s="4"/>
      <c r="J58" s="4"/>
      <c r="K58" s="4">
        <v>209</v>
      </c>
      <c r="L58" s="4">
        <v>23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ROUND(Source!X34,O59)</f>
        <v>0</v>
      </c>
      <c r="G59" s="4" t="s">
        <v>83</v>
      </c>
      <c r="H59" s="4" t="s">
        <v>84</v>
      </c>
      <c r="I59" s="4"/>
      <c r="J59" s="4"/>
      <c r="K59" s="4">
        <v>210</v>
      </c>
      <c r="L59" s="4">
        <v>24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ROUND(Source!Y34,O60)</f>
        <v>0</v>
      </c>
      <c r="G60" s="4" t="s">
        <v>85</v>
      </c>
      <c r="H60" s="4" t="s">
        <v>86</v>
      </c>
      <c r="I60" s="4"/>
      <c r="J60" s="4"/>
      <c r="K60" s="4">
        <v>211</v>
      </c>
      <c r="L60" s="4">
        <v>25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ROUND(Source!AR34,O61)</f>
        <v>0</v>
      </c>
      <c r="G61" s="4" t="s">
        <v>87</v>
      </c>
      <c r="H61" s="4" t="s">
        <v>88</v>
      </c>
      <c r="I61" s="4"/>
      <c r="J61" s="4"/>
      <c r="K61" s="4">
        <v>224</v>
      </c>
      <c r="L61" s="4">
        <v>26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/>
    </row>
    <row r="63" spans="1:88" x14ac:dyDescent="0.2">
      <c r="A63" s="1">
        <v>4</v>
      </c>
      <c r="B63" s="1">
        <v>1</v>
      </c>
      <c r="C63" s="1"/>
      <c r="D63" s="1">
        <f>ROW(A71)</f>
        <v>71</v>
      </c>
      <c r="E63" s="1"/>
      <c r="F63" s="1" t="s">
        <v>18</v>
      </c>
      <c r="G63" s="1" t="s">
        <v>89</v>
      </c>
      <c r="H63" s="1" t="s">
        <v>3</v>
      </c>
      <c r="I63" s="1">
        <v>0</v>
      </c>
      <c r="J63" s="1"/>
      <c r="K63" s="1">
        <v>0</v>
      </c>
      <c r="L63" s="1"/>
      <c r="M63" s="1"/>
      <c r="N63" s="1"/>
      <c r="O63" s="1"/>
      <c r="P63" s="1"/>
      <c r="Q63" s="1"/>
      <c r="R63" s="1"/>
      <c r="S63" s="1"/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5">B71</f>
        <v>1</v>
      </c>
      <c r="C65" s="2">
        <f t="shared" si="25"/>
        <v>4</v>
      </c>
      <c r="D65" s="2">
        <f t="shared" si="25"/>
        <v>63</v>
      </c>
      <c r="E65" s="2">
        <f t="shared" si="25"/>
        <v>0</v>
      </c>
      <c r="F65" s="2" t="str">
        <f t="shared" si="25"/>
        <v>Новый раздел</v>
      </c>
      <c r="G65" s="2" t="str">
        <f t="shared" si="25"/>
        <v>Смета</v>
      </c>
      <c r="H65" s="2"/>
      <c r="I65" s="2"/>
      <c r="J65" s="2"/>
      <c r="K65" s="2"/>
      <c r="L65" s="2"/>
      <c r="M65" s="2"/>
      <c r="N65" s="2"/>
      <c r="O65" s="2">
        <f t="shared" ref="O65:AT65" si="26">O71</f>
        <v>1078909.8899999999</v>
      </c>
      <c r="P65" s="2">
        <f t="shared" si="26"/>
        <v>661848.9</v>
      </c>
      <c r="Q65" s="2">
        <f t="shared" si="26"/>
        <v>0</v>
      </c>
      <c r="R65" s="2">
        <f t="shared" si="26"/>
        <v>0</v>
      </c>
      <c r="S65" s="2">
        <f t="shared" si="26"/>
        <v>417060.99</v>
      </c>
      <c r="T65" s="2">
        <f t="shared" si="26"/>
        <v>0</v>
      </c>
      <c r="U65" s="2">
        <f t="shared" si="26"/>
        <v>1428.4035839999999</v>
      </c>
      <c r="V65" s="2">
        <f t="shared" si="26"/>
        <v>0</v>
      </c>
      <c r="W65" s="2">
        <f t="shared" si="26"/>
        <v>0</v>
      </c>
      <c r="X65" s="2">
        <f t="shared" si="26"/>
        <v>387866.73</v>
      </c>
      <c r="Y65" s="2">
        <f t="shared" si="26"/>
        <v>183506.84</v>
      </c>
      <c r="Z65" s="2">
        <f t="shared" si="26"/>
        <v>0</v>
      </c>
      <c r="AA65" s="2">
        <f t="shared" si="26"/>
        <v>0</v>
      </c>
      <c r="AB65" s="2">
        <f t="shared" si="26"/>
        <v>1078909.8899999999</v>
      </c>
      <c r="AC65" s="2">
        <f t="shared" si="26"/>
        <v>661848.9</v>
      </c>
      <c r="AD65" s="2">
        <f t="shared" si="26"/>
        <v>0</v>
      </c>
      <c r="AE65" s="2">
        <f t="shared" si="26"/>
        <v>0</v>
      </c>
      <c r="AF65" s="2">
        <f t="shared" si="26"/>
        <v>417060.99</v>
      </c>
      <c r="AG65" s="2">
        <f t="shared" si="26"/>
        <v>0</v>
      </c>
      <c r="AH65" s="2">
        <f t="shared" si="26"/>
        <v>1428.4035839999999</v>
      </c>
      <c r="AI65" s="2">
        <f t="shared" si="26"/>
        <v>0</v>
      </c>
      <c r="AJ65" s="2">
        <f t="shared" si="26"/>
        <v>0</v>
      </c>
      <c r="AK65" s="2">
        <f t="shared" si="26"/>
        <v>387866.73</v>
      </c>
      <c r="AL65" s="2">
        <f t="shared" si="26"/>
        <v>183506.84</v>
      </c>
      <c r="AM65" s="2">
        <f t="shared" si="26"/>
        <v>0</v>
      </c>
      <c r="AN65" s="2">
        <f t="shared" si="26"/>
        <v>0</v>
      </c>
      <c r="AO65" s="2">
        <f t="shared" si="26"/>
        <v>0</v>
      </c>
      <c r="AP65" s="2">
        <f t="shared" si="26"/>
        <v>0</v>
      </c>
      <c r="AQ65" s="2">
        <f t="shared" si="26"/>
        <v>0</v>
      </c>
      <c r="AR65" s="2">
        <f t="shared" si="26"/>
        <v>1650283.46</v>
      </c>
      <c r="AS65" s="2">
        <f t="shared" si="26"/>
        <v>0</v>
      </c>
      <c r="AT65" s="2">
        <f t="shared" si="26"/>
        <v>0</v>
      </c>
      <c r="AU65" s="2">
        <f t="shared" ref="AU65:BZ65" si="27">AU71</f>
        <v>1650283.46</v>
      </c>
      <c r="AV65" s="2">
        <f t="shared" si="27"/>
        <v>661848.9</v>
      </c>
      <c r="AW65" s="2">
        <f t="shared" si="27"/>
        <v>661848.9</v>
      </c>
      <c r="AX65" s="2">
        <f t="shared" si="27"/>
        <v>0</v>
      </c>
      <c r="AY65" s="2">
        <f t="shared" si="27"/>
        <v>661848.9</v>
      </c>
      <c r="AZ65" s="2">
        <f t="shared" si="27"/>
        <v>0</v>
      </c>
      <c r="BA65" s="2">
        <f t="shared" si="27"/>
        <v>0</v>
      </c>
      <c r="BB65" s="2">
        <f t="shared" si="27"/>
        <v>0</v>
      </c>
      <c r="BC65" s="2">
        <f t="shared" si="27"/>
        <v>0</v>
      </c>
      <c r="BD65" s="2">
        <f t="shared" si="27"/>
        <v>0</v>
      </c>
      <c r="BE65" s="2">
        <f t="shared" si="27"/>
        <v>0</v>
      </c>
      <c r="BF65" s="2">
        <f t="shared" si="27"/>
        <v>0</v>
      </c>
      <c r="BG65" s="2">
        <f t="shared" si="27"/>
        <v>0</v>
      </c>
      <c r="BH65" s="2">
        <f t="shared" si="27"/>
        <v>0</v>
      </c>
      <c r="BI65" s="2">
        <f t="shared" si="27"/>
        <v>0</v>
      </c>
      <c r="BJ65" s="2">
        <f t="shared" si="27"/>
        <v>0</v>
      </c>
      <c r="BK65" s="2">
        <f t="shared" si="27"/>
        <v>0</v>
      </c>
      <c r="BL65" s="2">
        <f t="shared" si="27"/>
        <v>0</v>
      </c>
      <c r="BM65" s="2">
        <f t="shared" si="27"/>
        <v>0</v>
      </c>
      <c r="BN65" s="2">
        <f t="shared" si="27"/>
        <v>0</v>
      </c>
      <c r="BO65" s="2">
        <f t="shared" si="27"/>
        <v>0</v>
      </c>
      <c r="BP65" s="2">
        <f t="shared" si="27"/>
        <v>0</v>
      </c>
      <c r="BQ65" s="2">
        <f t="shared" si="27"/>
        <v>0</v>
      </c>
      <c r="BR65" s="2">
        <f t="shared" si="27"/>
        <v>0</v>
      </c>
      <c r="BS65" s="2">
        <f t="shared" si="27"/>
        <v>0</v>
      </c>
      <c r="BT65" s="2">
        <f t="shared" si="27"/>
        <v>0</v>
      </c>
      <c r="BU65" s="2">
        <f t="shared" si="27"/>
        <v>0</v>
      </c>
      <c r="BV65" s="2">
        <f t="shared" si="27"/>
        <v>0</v>
      </c>
      <c r="BW65" s="2">
        <f t="shared" si="27"/>
        <v>0</v>
      </c>
      <c r="BX65" s="2">
        <f t="shared" si="27"/>
        <v>0</v>
      </c>
      <c r="BY65" s="2">
        <f t="shared" si="27"/>
        <v>0</v>
      </c>
      <c r="BZ65" s="2">
        <f t="shared" si="27"/>
        <v>0</v>
      </c>
      <c r="CA65" s="2">
        <f t="shared" ref="CA65:DF65" si="28">CA71</f>
        <v>1650283.46</v>
      </c>
      <c r="CB65" s="2">
        <f t="shared" si="28"/>
        <v>0</v>
      </c>
      <c r="CC65" s="2">
        <f t="shared" si="28"/>
        <v>0</v>
      </c>
      <c r="CD65" s="2">
        <f t="shared" si="28"/>
        <v>1650283.46</v>
      </c>
      <c r="CE65" s="2">
        <f t="shared" si="28"/>
        <v>661848.9</v>
      </c>
      <c r="CF65" s="2">
        <f t="shared" si="28"/>
        <v>661848.9</v>
      </c>
      <c r="CG65" s="2">
        <f t="shared" si="28"/>
        <v>0</v>
      </c>
      <c r="CH65" s="2">
        <f t="shared" si="28"/>
        <v>661848.9</v>
      </c>
      <c r="CI65" s="2">
        <f t="shared" si="28"/>
        <v>0</v>
      </c>
      <c r="CJ65" s="2">
        <f t="shared" si="28"/>
        <v>0</v>
      </c>
      <c r="CK65" s="2">
        <f t="shared" si="28"/>
        <v>0</v>
      </c>
      <c r="CL65" s="2">
        <f t="shared" si="28"/>
        <v>0</v>
      </c>
      <c r="CM65" s="2">
        <f t="shared" si="28"/>
        <v>0</v>
      </c>
      <c r="CN65" s="2">
        <f t="shared" si="28"/>
        <v>0</v>
      </c>
      <c r="CO65" s="2">
        <f t="shared" si="28"/>
        <v>0</v>
      </c>
      <c r="CP65" s="2">
        <f t="shared" si="28"/>
        <v>0</v>
      </c>
      <c r="CQ65" s="2">
        <f t="shared" si="28"/>
        <v>0</v>
      </c>
      <c r="CR65" s="2">
        <f t="shared" si="28"/>
        <v>0</v>
      </c>
      <c r="CS65" s="2">
        <f t="shared" si="28"/>
        <v>0</v>
      </c>
      <c r="CT65" s="2">
        <f t="shared" si="28"/>
        <v>0</v>
      </c>
      <c r="CU65" s="2">
        <f t="shared" si="28"/>
        <v>0</v>
      </c>
      <c r="CV65" s="2">
        <f t="shared" si="28"/>
        <v>0</v>
      </c>
      <c r="CW65" s="2">
        <f t="shared" si="28"/>
        <v>0</v>
      </c>
      <c r="CX65" s="2">
        <f t="shared" si="28"/>
        <v>0</v>
      </c>
      <c r="CY65" s="2">
        <f t="shared" si="28"/>
        <v>0</v>
      </c>
      <c r="CZ65" s="2">
        <f t="shared" si="28"/>
        <v>0</v>
      </c>
      <c r="DA65" s="2">
        <f t="shared" si="28"/>
        <v>0</v>
      </c>
      <c r="DB65" s="2">
        <f t="shared" si="28"/>
        <v>0</v>
      </c>
      <c r="DC65" s="2">
        <f t="shared" si="28"/>
        <v>0</v>
      </c>
      <c r="DD65" s="2">
        <f t="shared" si="28"/>
        <v>0</v>
      </c>
      <c r="DE65" s="2">
        <f t="shared" si="28"/>
        <v>0</v>
      </c>
      <c r="DF65" s="2">
        <f t="shared" si="28"/>
        <v>0</v>
      </c>
      <c r="DG65" s="3">
        <f t="shared" ref="DG65:EL65" si="29">DG71</f>
        <v>0</v>
      </c>
      <c r="DH65" s="3">
        <f t="shared" si="29"/>
        <v>0</v>
      </c>
      <c r="DI65" s="3">
        <f t="shared" si="29"/>
        <v>0</v>
      </c>
      <c r="DJ65" s="3">
        <f t="shared" si="29"/>
        <v>0</v>
      </c>
      <c r="DK65" s="3">
        <f t="shared" si="29"/>
        <v>0</v>
      </c>
      <c r="DL65" s="3">
        <f t="shared" si="29"/>
        <v>0</v>
      </c>
      <c r="DM65" s="3">
        <f t="shared" si="29"/>
        <v>0</v>
      </c>
      <c r="DN65" s="3">
        <f t="shared" si="29"/>
        <v>0</v>
      </c>
      <c r="DO65" s="3">
        <f t="shared" si="29"/>
        <v>0</v>
      </c>
      <c r="DP65" s="3">
        <f t="shared" si="29"/>
        <v>0</v>
      </c>
      <c r="DQ65" s="3">
        <f t="shared" si="29"/>
        <v>0</v>
      </c>
      <c r="DR65" s="3">
        <f t="shared" si="29"/>
        <v>0</v>
      </c>
      <c r="DS65" s="3">
        <f t="shared" si="29"/>
        <v>0</v>
      </c>
      <c r="DT65" s="3">
        <f t="shared" si="29"/>
        <v>0</v>
      </c>
      <c r="DU65" s="3">
        <f t="shared" si="29"/>
        <v>0</v>
      </c>
      <c r="DV65" s="3">
        <f t="shared" si="29"/>
        <v>0</v>
      </c>
      <c r="DW65" s="3">
        <f t="shared" si="29"/>
        <v>0</v>
      </c>
      <c r="DX65" s="3">
        <f t="shared" si="29"/>
        <v>0</v>
      </c>
      <c r="DY65" s="3">
        <f t="shared" si="29"/>
        <v>0</v>
      </c>
      <c r="DZ65" s="3">
        <f t="shared" si="29"/>
        <v>0</v>
      </c>
      <c r="EA65" s="3">
        <f t="shared" si="29"/>
        <v>0</v>
      </c>
      <c r="EB65" s="3">
        <f t="shared" si="29"/>
        <v>0</v>
      </c>
      <c r="EC65" s="3">
        <f t="shared" si="29"/>
        <v>0</v>
      </c>
      <c r="ED65" s="3">
        <f t="shared" si="29"/>
        <v>0</v>
      </c>
      <c r="EE65" s="3">
        <f t="shared" si="29"/>
        <v>0</v>
      </c>
      <c r="EF65" s="3">
        <f t="shared" si="29"/>
        <v>0</v>
      </c>
      <c r="EG65" s="3">
        <f t="shared" si="29"/>
        <v>0</v>
      </c>
      <c r="EH65" s="3">
        <f t="shared" si="29"/>
        <v>0</v>
      </c>
      <c r="EI65" s="3">
        <f t="shared" si="29"/>
        <v>0</v>
      </c>
      <c r="EJ65" s="3">
        <f t="shared" si="29"/>
        <v>0</v>
      </c>
      <c r="EK65" s="3">
        <f t="shared" si="29"/>
        <v>0</v>
      </c>
      <c r="EL65" s="3">
        <f t="shared" si="29"/>
        <v>0</v>
      </c>
      <c r="EM65" s="3">
        <f t="shared" ref="EM65:FR65" si="30">EM71</f>
        <v>0</v>
      </c>
      <c r="EN65" s="3">
        <f t="shared" si="30"/>
        <v>0</v>
      </c>
      <c r="EO65" s="3">
        <f t="shared" si="30"/>
        <v>0</v>
      </c>
      <c r="EP65" s="3">
        <f t="shared" si="30"/>
        <v>0</v>
      </c>
      <c r="EQ65" s="3">
        <f t="shared" si="30"/>
        <v>0</v>
      </c>
      <c r="ER65" s="3">
        <f t="shared" si="30"/>
        <v>0</v>
      </c>
      <c r="ES65" s="3">
        <f t="shared" si="30"/>
        <v>0</v>
      </c>
      <c r="ET65" s="3">
        <f t="shared" si="30"/>
        <v>0</v>
      </c>
      <c r="EU65" s="3">
        <f t="shared" si="30"/>
        <v>0</v>
      </c>
      <c r="EV65" s="3">
        <f t="shared" si="30"/>
        <v>0</v>
      </c>
      <c r="EW65" s="3">
        <f t="shared" si="30"/>
        <v>0</v>
      </c>
      <c r="EX65" s="3">
        <f t="shared" si="30"/>
        <v>0</v>
      </c>
      <c r="EY65" s="3">
        <f t="shared" si="30"/>
        <v>0</v>
      </c>
      <c r="EZ65" s="3">
        <f t="shared" si="30"/>
        <v>0</v>
      </c>
      <c r="FA65" s="3">
        <f t="shared" si="30"/>
        <v>0</v>
      </c>
      <c r="FB65" s="3">
        <f t="shared" si="30"/>
        <v>0</v>
      </c>
      <c r="FC65" s="3">
        <f t="shared" si="30"/>
        <v>0</v>
      </c>
      <c r="FD65" s="3">
        <f t="shared" si="30"/>
        <v>0</v>
      </c>
      <c r="FE65" s="3">
        <f t="shared" si="30"/>
        <v>0</v>
      </c>
      <c r="FF65" s="3">
        <f t="shared" si="30"/>
        <v>0</v>
      </c>
      <c r="FG65" s="3">
        <f t="shared" si="30"/>
        <v>0</v>
      </c>
      <c r="FH65" s="3">
        <f t="shared" si="30"/>
        <v>0</v>
      </c>
      <c r="FI65" s="3">
        <f t="shared" si="30"/>
        <v>0</v>
      </c>
      <c r="FJ65" s="3">
        <f t="shared" si="30"/>
        <v>0</v>
      </c>
      <c r="FK65" s="3">
        <f t="shared" si="30"/>
        <v>0</v>
      </c>
      <c r="FL65" s="3">
        <f t="shared" si="30"/>
        <v>0</v>
      </c>
      <c r="FM65" s="3">
        <f t="shared" si="30"/>
        <v>0</v>
      </c>
      <c r="FN65" s="3">
        <f t="shared" si="30"/>
        <v>0</v>
      </c>
      <c r="FO65" s="3">
        <f t="shared" si="30"/>
        <v>0</v>
      </c>
      <c r="FP65" s="3">
        <f t="shared" si="30"/>
        <v>0</v>
      </c>
      <c r="FQ65" s="3">
        <f t="shared" si="30"/>
        <v>0</v>
      </c>
      <c r="FR65" s="3">
        <f t="shared" si="30"/>
        <v>0</v>
      </c>
      <c r="FS65" s="3">
        <f t="shared" ref="FS65:GX65" si="31">FS71</f>
        <v>0</v>
      </c>
      <c r="FT65" s="3">
        <f t="shared" si="31"/>
        <v>0</v>
      </c>
      <c r="FU65" s="3">
        <f t="shared" si="31"/>
        <v>0</v>
      </c>
      <c r="FV65" s="3">
        <f t="shared" si="31"/>
        <v>0</v>
      </c>
      <c r="FW65" s="3">
        <f t="shared" si="31"/>
        <v>0</v>
      </c>
      <c r="FX65" s="3">
        <f t="shared" si="31"/>
        <v>0</v>
      </c>
      <c r="FY65" s="3">
        <f t="shared" si="31"/>
        <v>0</v>
      </c>
      <c r="FZ65" s="3">
        <f t="shared" si="31"/>
        <v>0</v>
      </c>
      <c r="GA65" s="3">
        <f t="shared" si="31"/>
        <v>0</v>
      </c>
      <c r="GB65" s="3">
        <f t="shared" si="31"/>
        <v>0</v>
      </c>
      <c r="GC65" s="3">
        <f t="shared" si="31"/>
        <v>0</v>
      </c>
      <c r="GD65" s="3">
        <f t="shared" si="31"/>
        <v>0</v>
      </c>
      <c r="GE65" s="3">
        <f t="shared" si="31"/>
        <v>0</v>
      </c>
      <c r="GF65" s="3">
        <f t="shared" si="31"/>
        <v>0</v>
      </c>
      <c r="GG65" s="3">
        <f t="shared" si="31"/>
        <v>0</v>
      </c>
      <c r="GH65" s="3">
        <f t="shared" si="31"/>
        <v>0</v>
      </c>
      <c r="GI65" s="3">
        <f t="shared" si="31"/>
        <v>0</v>
      </c>
      <c r="GJ65" s="3">
        <f t="shared" si="31"/>
        <v>0</v>
      </c>
      <c r="GK65" s="3">
        <f t="shared" si="31"/>
        <v>0</v>
      </c>
      <c r="GL65" s="3">
        <f t="shared" si="31"/>
        <v>0</v>
      </c>
      <c r="GM65" s="3">
        <f t="shared" si="31"/>
        <v>0</v>
      </c>
      <c r="GN65" s="3">
        <f t="shared" si="31"/>
        <v>0</v>
      </c>
      <c r="GO65" s="3">
        <f t="shared" si="31"/>
        <v>0</v>
      </c>
      <c r="GP65" s="3">
        <f t="shared" si="31"/>
        <v>0</v>
      </c>
      <c r="GQ65" s="3">
        <f t="shared" si="31"/>
        <v>0</v>
      </c>
      <c r="GR65" s="3">
        <f t="shared" si="31"/>
        <v>0</v>
      </c>
      <c r="GS65" s="3">
        <f t="shared" si="31"/>
        <v>0</v>
      </c>
      <c r="GT65" s="3">
        <f t="shared" si="31"/>
        <v>0</v>
      </c>
      <c r="GU65" s="3">
        <f t="shared" si="31"/>
        <v>0</v>
      </c>
      <c r="GV65" s="3">
        <f t="shared" si="31"/>
        <v>0</v>
      </c>
      <c r="GW65" s="3">
        <f t="shared" si="31"/>
        <v>0</v>
      </c>
      <c r="GX65" s="3">
        <f t="shared" si="31"/>
        <v>0</v>
      </c>
    </row>
    <row r="67" spans="1:245" x14ac:dyDescent="0.2">
      <c r="A67">
        <v>17</v>
      </c>
      <c r="B67">
        <v>1</v>
      </c>
      <c r="C67">
        <f>ROW(SmtRes!A32)</f>
        <v>32</v>
      </c>
      <c r="D67">
        <f>ROW(EtalonRes!A32)</f>
        <v>32</v>
      </c>
      <c r="E67" t="s">
        <v>90</v>
      </c>
      <c r="F67" t="s">
        <v>20</v>
      </c>
      <c r="G67" t="s">
        <v>91</v>
      </c>
      <c r="H67" t="s">
        <v>22</v>
      </c>
      <c r="I67">
        <v>304</v>
      </c>
      <c r="J67">
        <v>0</v>
      </c>
      <c r="O67">
        <f>ROUND(CP67,2)</f>
        <v>445858.37</v>
      </c>
      <c r="P67">
        <f>ROUND(CQ67*I67,2)</f>
        <v>348452.04</v>
      </c>
      <c r="Q67">
        <f>ROUND(CR67*I67,2)</f>
        <v>0</v>
      </c>
      <c r="R67">
        <f>ROUND(CS67*I67,2)</f>
        <v>0</v>
      </c>
      <c r="S67">
        <f>ROUND(CT67*I67,2)</f>
        <v>97406.33</v>
      </c>
      <c r="T67">
        <f>ROUND(CU67*I67,2)</f>
        <v>0</v>
      </c>
      <c r="U67">
        <f>CV67*I67</f>
        <v>333.6096</v>
      </c>
      <c r="V67">
        <f>CW67*I67</f>
        <v>0</v>
      </c>
      <c r="W67">
        <f>ROUND(CX67*I67,2)</f>
        <v>0</v>
      </c>
      <c r="X67">
        <f t="shared" ref="X67:Y69" si="32">ROUND(CY67,2)</f>
        <v>90587.89</v>
      </c>
      <c r="Y67">
        <f t="shared" si="32"/>
        <v>42858.79</v>
      </c>
      <c r="AA67">
        <v>39449576</v>
      </c>
      <c r="AB67">
        <f>ROUND((AC67+AD67+AF67),6)</f>
        <v>308.93307600000003</v>
      </c>
      <c r="AC67">
        <f>ROUND((ES67),6)</f>
        <v>291.66000000000003</v>
      </c>
      <c r="AD67">
        <f>ROUND(((ET67*0.0059)),6)</f>
        <v>0</v>
      </c>
      <c r="AE67">
        <f>ROUND(((EU67*0.0059)),6)</f>
        <v>0</v>
      </c>
      <c r="AF67">
        <f>ROUND(((EV67*0.0059)),6)</f>
        <v>17.273076</v>
      </c>
      <c r="AG67">
        <f>ROUND((AP67),6)</f>
        <v>0</v>
      </c>
      <c r="AH67">
        <f>((EW67*0.0059))</f>
        <v>1.0973999999999999</v>
      </c>
      <c r="AI67">
        <f>((EX67*0.0059))</f>
        <v>0</v>
      </c>
      <c r="AJ67">
        <f>(AS67)</f>
        <v>0</v>
      </c>
      <c r="AK67">
        <v>3219.3</v>
      </c>
      <c r="AL67">
        <v>291.66000000000003</v>
      </c>
      <c r="AM67">
        <v>0</v>
      </c>
      <c r="AN67">
        <v>0</v>
      </c>
      <c r="AO67">
        <v>2927.64</v>
      </c>
      <c r="AP67">
        <v>0</v>
      </c>
      <c r="AQ67">
        <v>186</v>
      </c>
      <c r="AR67">
        <v>0</v>
      </c>
      <c r="AS67">
        <v>0</v>
      </c>
      <c r="AT67">
        <v>93</v>
      </c>
      <c r="AU67">
        <v>44</v>
      </c>
      <c r="AV67">
        <v>1</v>
      </c>
      <c r="AW67">
        <v>1</v>
      </c>
      <c r="AZ67">
        <v>1</v>
      </c>
      <c r="BA67">
        <v>18.55</v>
      </c>
      <c r="BB67">
        <v>1</v>
      </c>
      <c r="BC67">
        <v>3.93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4</v>
      </c>
      <c r="BJ67" t="s">
        <v>23</v>
      </c>
      <c r="BM67">
        <v>747</v>
      </c>
      <c r="BN67">
        <v>0</v>
      </c>
      <c r="BO67" t="s">
        <v>20</v>
      </c>
      <c r="BP67">
        <v>1</v>
      </c>
      <c r="BQ67">
        <v>140</v>
      </c>
      <c r="BR67">
        <v>0</v>
      </c>
      <c r="BS67">
        <v>18.55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93</v>
      </c>
      <c r="CA67">
        <v>44</v>
      </c>
      <c r="CE67">
        <v>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>(P67+Q67+S67)</f>
        <v>445858.37</v>
      </c>
      <c r="CQ67">
        <f>(AC67*BC67*AW67)</f>
        <v>1146.2238000000002</v>
      </c>
      <c r="CR67">
        <f>(AD67*BB67*AV67)</f>
        <v>0</v>
      </c>
      <c r="CS67">
        <f>(AE67*BS67*AV67)</f>
        <v>0</v>
      </c>
      <c r="CT67">
        <f>(AF67*BA67*AV67)</f>
        <v>320.41555979999998</v>
      </c>
      <c r="CU67">
        <f>AG67</f>
        <v>0</v>
      </c>
      <c r="CV67">
        <f>(AH67*AV67)</f>
        <v>1.0973999999999999</v>
      </c>
      <c r="CW67">
        <f t="shared" ref="CW67:CX69" si="33">AI67</f>
        <v>0</v>
      </c>
      <c r="CX67">
        <f t="shared" si="33"/>
        <v>0</v>
      </c>
      <c r="CY67">
        <f>S67*(BZ67/100)</f>
        <v>90587.886900000012</v>
      </c>
      <c r="CZ67">
        <f>S67*(CA67/100)</f>
        <v>42858.785199999998</v>
      </c>
      <c r="DC67" t="s">
        <v>3</v>
      </c>
      <c r="DD67" t="s">
        <v>3</v>
      </c>
      <c r="DE67" t="s">
        <v>92</v>
      </c>
      <c r="DF67" t="s">
        <v>92</v>
      </c>
      <c r="DG67" t="s">
        <v>92</v>
      </c>
      <c r="DH67" t="s">
        <v>3</v>
      </c>
      <c r="DI67" t="s">
        <v>92</v>
      </c>
      <c r="DJ67" t="s">
        <v>92</v>
      </c>
      <c r="DK67" t="s">
        <v>3</v>
      </c>
      <c r="DL67" t="s">
        <v>3</v>
      </c>
      <c r="DM67" t="s">
        <v>3</v>
      </c>
      <c r="DN67">
        <v>110</v>
      </c>
      <c r="DO67">
        <v>74</v>
      </c>
      <c r="DP67">
        <v>1</v>
      </c>
      <c r="DQ67">
        <v>1</v>
      </c>
      <c r="DU67">
        <v>1013</v>
      </c>
      <c r="DV67" t="s">
        <v>22</v>
      </c>
      <c r="DW67" t="s">
        <v>22</v>
      </c>
      <c r="DX67">
        <v>1</v>
      </c>
      <c r="EE67">
        <v>38312709</v>
      </c>
      <c r="EF67">
        <v>140</v>
      </c>
      <c r="EG67" t="s">
        <v>26</v>
      </c>
      <c r="EH67">
        <v>0</v>
      </c>
      <c r="EI67" t="s">
        <v>3</v>
      </c>
      <c r="EJ67">
        <v>4</v>
      </c>
      <c r="EK67">
        <v>747</v>
      </c>
      <c r="EL67" t="s">
        <v>27</v>
      </c>
      <c r="EM67" t="s">
        <v>28</v>
      </c>
      <c r="EO67" t="s">
        <v>3</v>
      </c>
      <c r="EQ67">
        <v>1310720</v>
      </c>
      <c r="ER67">
        <v>3219.3</v>
      </c>
      <c r="ES67">
        <v>291.66000000000003</v>
      </c>
      <c r="ET67">
        <v>0</v>
      </c>
      <c r="EU67">
        <v>0</v>
      </c>
      <c r="EV67">
        <v>2927.64</v>
      </c>
      <c r="EW67">
        <v>186</v>
      </c>
      <c r="EX67">
        <v>0</v>
      </c>
      <c r="EY67">
        <v>0</v>
      </c>
      <c r="FQ67">
        <v>0</v>
      </c>
      <c r="FR67">
        <f>ROUND(IF(AND(BH67=3,BI67=3),P67,0),2)</f>
        <v>0</v>
      </c>
      <c r="FS67">
        <v>0</v>
      </c>
      <c r="FX67">
        <v>110</v>
      </c>
      <c r="FY67">
        <v>74</v>
      </c>
      <c r="GA67" t="s">
        <v>3</v>
      </c>
      <c r="GD67">
        <v>0</v>
      </c>
      <c r="GF67">
        <v>-1251271815</v>
      </c>
      <c r="GG67">
        <v>2</v>
      </c>
      <c r="GH67">
        <v>1</v>
      </c>
      <c r="GI67">
        <v>2</v>
      </c>
      <c r="GJ67">
        <v>0</v>
      </c>
      <c r="GK67">
        <f>ROUND(R67*(R12)/100,2)</f>
        <v>0</v>
      </c>
      <c r="GL67">
        <f>ROUND(IF(AND(BH67=3,BI67=3,FS67&lt;&gt;0),P67,0),2)</f>
        <v>0</v>
      </c>
      <c r="GM67">
        <f>ROUND(O67+X67+Y67+GK67,2)+GX67</f>
        <v>579305.05000000005</v>
      </c>
      <c r="GN67">
        <f>IF(OR(BI67=0,BI67=1),ROUND(O67+X67+Y67+GK67,2),0)</f>
        <v>0</v>
      </c>
      <c r="GO67">
        <f>IF(BI67=2,ROUND(O67+X67+Y67+GK67,2),0)</f>
        <v>0</v>
      </c>
      <c r="GP67">
        <f>IF(BI67=4,ROUND(O67+X67+Y67+GK67,2)+GX67,0)</f>
        <v>579305.05000000005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IK67">
        <v>0</v>
      </c>
    </row>
    <row r="68" spans="1:245" x14ac:dyDescent="0.2">
      <c r="A68">
        <v>17</v>
      </c>
      <c r="B68">
        <v>1</v>
      </c>
      <c r="C68">
        <f>ROW(SmtRes!A40)</f>
        <v>40</v>
      </c>
      <c r="D68">
        <f>ROW(EtalonRes!A40)</f>
        <v>40</v>
      </c>
      <c r="E68" t="s">
        <v>3</v>
      </c>
      <c r="F68" t="s">
        <v>29</v>
      </c>
      <c r="G68" t="s">
        <v>93</v>
      </c>
      <c r="H68" t="s">
        <v>22</v>
      </c>
      <c r="I68">
        <v>178</v>
      </c>
      <c r="J68">
        <v>0</v>
      </c>
      <c r="O68">
        <f>ROUND(CP68,2)</f>
        <v>487688.33</v>
      </c>
      <c r="P68">
        <f>ROUND(CQ68*I68,2)</f>
        <v>227957.69</v>
      </c>
      <c r="Q68">
        <f>ROUND(CR68*I68,2)</f>
        <v>0</v>
      </c>
      <c r="R68">
        <f>ROUND(CS68*I68,2)</f>
        <v>0</v>
      </c>
      <c r="S68">
        <f>ROUND(CT68*I68,2)</f>
        <v>259730.64</v>
      </c>
      <c r="T68">
        <f>ROUND(CU68*I68,2)</f>
        <v>0</v>
      </c>
      <c r="U68">
        <f>CV68*I68</f>
        <v>889.55855999999994</v>
      </c>
      <c r="V68">
        <f>CW68*I68</f>
        <v>0</v>
      </c>
      <c r="W68">
        <f>ROUND(CX68*I68,2)</f>
        <v>0</v>
      </c>
      <c r="X68">
        <f t="shared" si="32"/>
        <v>241549.5</v>
      </c>
      <c r="Y68">
        <f t="shared" si="32"/>
        <v>114281.48</v>
      </c>
      <c r="AA68">
        <v>39449576</v>
      </c>
      <c r="AB68">
        <f>ROUND((AC68+AD68+AF68),6)</f>
        <v>430.49096500000002</v>
      </c>
      <c r="AC68">
        <f>ROUND((ES68),6)</f>
        <v>351.83</v>
      </c>
      <c r="AD68">
        <f>ROUND(((ET68*0.022716)),6)</f>
        <v>0</v>
      </c>
      <c r="AE68">
        <f>ROUND(((EU68*0.022716)),6)</f>
        <v>0</v>
      </c>
      <c r="AF68">
        <f>ROUND(((EV68*0.022716)),6)</f>
        <v>78.660965000000004</v>
      </c>
      <c r="AG68">
        <f>ROUND((AP68),6)</f>
        <v>0</v>
      </c>
      <c r="AH68">
        <f>((EW68*0.022716))</f>
        <v>4.9975199999999997</v>
      </c>
      <c r="AI68">
        <f>((EX68*0.022716))</f>
        <v>0</v>
      </c>
      <c r="AJ68">
        <f>(AS68)</f>
        <v>0</v>
      </c>
      <c r="AK68">
        <v>3814.63</v>
      </c>
      <c r="AL68">
        <v>351.83</v>
      </c>
      <c r="AM68">
        <v>0</v>
      </c>
      <c r="AN68">
        <v>0</v>
      </c>
      <c r="AO68">
        <v>3462.8</v>
      </c>
      <c r="AP68">
        <v>0</v>
      </c>
      <c r="AQ68">
        <v>220</v>
      </c>
      <c r="AR68">
        <v>0</v>
      </c>
      <c r="AS68">
        <v>0</v>
      </c>
      <c r="AT68">
        <v>93</v>
      </c>
      <c r="AU68">
        <v>44</v>
      </c>
      <c r="AV68">
        <v>1</v>
      </c>
      <c r="AW68">
        <v>1</v>
      </c>
      <c r="AZ68">
        <v>1</v>
      </c>
      <c r="BA68">
        <v>18.55</v>
      </c>
      <c r="BB68">
        <v>1</v>
      </c>
      <c r="BC68">
        <v>3.64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4</v>
      </c>
      <c r="BJ68" t="s">
        <v>31</v>
      </c>
      <c r="BM68">
        <v>747</v>
      </c>
      <c r="BN68">
        <v>0</v>
      </c>
      <c r="BO68" t="s">
        <v>29</v>
      </c>
      <c r="BP68">
        <v>1</v>
      </c>
      <c r="BQ68">
        <v>140</v>
      </c>
      <c r="BR68">
        <v>0</v>
      </c>
      <c r="BS68">
        <v>18.55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93</v>
      </c>
      <c r="CA68">
        <v>44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(P68+Q68+S68)</f>
        <v>487688.33</v>
      </c>
      <c r="CQ68">
        <f>(AC68*BC68*AW68)</f>
        <v>1280.6612</v>
      </c>
      <c r="CR68">
        <f>(AD68*BB68*AV68)</f>
        <v>0</v>
      </c>
      <c r="CS68">
        <f>(AE68*BS68*AV68)</f>
        <v>0</v>
      </c>
      <c r="CT68">
        <f>(AF68*BA68*AV68)</f>
        <v>1459.1609007500001</v>
      </c>
      <c r="CU68">
        <f>AG68</f>
        <v>0</v>
      </c>
      <c r="CV68">
        <f>(AH68*AV68)</f>
        <v>4.9975199999999997</v>
      </c>
      <c r="CW68">
        <f t="shared" si="33"/>
        <v>0</v>
      </c>
      <c r="CX68">
        <f t="shared" si="33"/>
        <v>0</v>
      </c>
      <c r="CY68">
        <f>S68*(BZ68/100)</f>
        <v>241549.49520000003</v>
      </c>
      <c r="CZ68">
        <f>S68*(CA68/100)</f>
        <v>114281.48160000001</v>
      </c>
      <c r="DC68" t="s">
        <v>3</v>
      </c>
      <c r="DD68" t="s">
        <v>3</v>
      </c>
      <c r="DE68" t="s">
        <v>94</v>
      </c>
      <c r="DF68" t="s">
        <v>94</v>
      </c>
      <c r="DG68" t="s">
        <v>94</v>
      </c>
      <c r="DH68" t="s">
        <v>3</v>
      </c>
      <c r="DI68" t="s">
        <v>94</v>
      </c>
      <c r="DJ68" t="s">
        <v>94</v>
      </c>
      <c r="DK68" t="s">
        <v>3</v>
      </c>
      <c r="DL68" t="s">
        <v>3</v>
      </c>
      <c r="DM68" t="s">
        <v>3</v>
      </c>
      <c r="DN68">
        <v>110</v>
      </c>
      <c r="DO68">
        <v>74</v>
      </c>
      <c r="DP68">
        <v>1</v>
      </c>
      <c r="DQ68">
        <v>1</v>
      </c>
      <c r="DU68">
        <v>1013</v>
      </c>
      <c r="DV68" t="s">
        <v>22</v>
      </c>
      <c r="DW68" t="s">
        <v>22</v>
      </c>
      <c r="DX68">
        <v>1</v>
      </c>
      <c r="EE68">
        <v>38312709</v>
      </c>
      <c r="EF68">
        <v>140</v>
      </c>
      <c r="EG68" t="s">
        <v>26</v>
      </c>
      <c r="EH68">
        <v>0</v>
      </c>
      <c r="EI68" t="s">
        <v>3</v>
      </c>
      <c r="EJ68">
        <v>4</v>
      </c>
      <c r="EK68">
        <v>747</v>
      </c>
      <c r="EL68" t="s">
        <v>27</v>
      </c>
      <c r="EM68" t="s">
        <v>28</v>
      </c>
      <c r="EO68" t="s">
        <v>3</v>
      </c>
      <c r="EQ68">
        <v>1310720</v>
      </c>
      <c r="ER68">
        <v>3814.63</v>
      </c>
      <c r="ES68">
        <v>351.83</v>
      </c>
      <c r="ET68">
        <v>0</v>
      </c>
      <c r="EU68">
        <v>0</v>
      </c>
      <c r="EV68">
        <v>3462.8</v>
      </c>
      <c r="EW68">
        <v>220</v>
      </c>
      <c r="EX68">
        <v>0</v>
      </c>
      <c r="EY68">
        <v>0</v>
      </c>
      <c r="FQ68">
        <v>0</v>
      </c>
      <c r="FR68">
        <f>ROUND(IF(AND(BH68=3,BI68=3),P68,0),2)</f>
        <v>0</v>
      </c>
      <c r="FS68">
        <v>0</v>
      </c>
      <c r="FX68">
        <v>110</v>
      </c>
      <c r="FY68">
        <v>74</v>
      </c>
      <c r="GA68" t="s">
        <v>3</v>
      </c>
      <c r="GD68">
        <v>0</v>
      </c>
      <c r="GF68">
        <v>-562507494</v>
      </c>
      <c r="GG68">
        <v>2</v>
      </c>
      <c r="GH68">
        <v>1</v>
      </c>
      <c r="GI68">
        <v>2</v>
      </c>
      <c r="GJ68">
        <v>0</v>
      </c>
      <c r="GK68">
        <f>ROUND(R68*(R12)/100,2)</f>
        <v>0</v>
      </c>
      <c r="GL68">
        <f>ROUND(IF(AND(BH68=3,BI68=3,FS68&lt;&gt;0),P68,0),2)</f>
        <v>0</v>
      </c>
      <c r="GM68">
        <f>ROUND(O68+X68+Y68+GK68,2)+GX68</f>
        <v>843519.31</v>
      </c>
      <c r="GN68">
        <f>IF(OR(BI68=0,BI68=1),ROUND(O68+X68+Y68+GK68,2),0)</f>
        <v>0</v>
      </c>
      <c r="GO68">
        <f>IF(BI68=2,ROUND(O68+X68+Y68+GK68,2),0)</f>
        <v>0</v>
      </c>
      <c r="GP68">
        <f>IF(BI68=4,ROUND(O68+X68+Y68+GK68,2)+GX68,0)</f>
        <v>843519.31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IK68">
        <v>0</v>
      </c>
    </row>
    <row r="69" spans="1:245" x14ac:dyDescent="0.2">
      <c r="A69">
        <v>17</v>
      </c>
      <c r="B69">
        <v>1</v>
      </c>
      <c r="C69">
        <f>ROW(SmtRes!A48)</f>
        <v>48</v>
      </c>
      <c r="D69">
        <f>ROW(EtalonRes!A48)</f>
        <v>48</v>
      </c>
      <c r="E69" t="s">
        <v>3</v>
      </c>
      <c r="F69" t="s">
        <v>33</v>
      </c>
      <c r="G69" t="s">
        <v>95</v>
      </c>
      <c r="H69" t="s">
        <v>22</v>
      </c>
      <c r="I69">
        <v>48</v>
      </c>
      <c r="J69">
        <v>0</v>
      </c>
      <c r="O69">
        <f>ROUND(CP69,2)</f>
        <v>145363.19</v>
      </c>
      <c r="P69">
        <f>ROUND(CQ69*I69,2)</f>
        <v>85439.17</v>
      </c>
      <c r="Q69">
        <f>ROUND(CR69*I69,2)</f>
        <v>0</v>
      </c>
      <c r="R69">
        <f>ROUND(CS69*I69,2)</f>
        <v>0</v>
      </c>
      <c r="S69">
        <f>ROUND(CT69*I69,2)</f>
        <v>59924.02</v>
      </c>
      <c r="T69">
        <f>ROUND(CU69*I69,2)</f>
        <v>0</v>
      </c>
      <c r="U69">
        <f>CV69*I69</f>
        <v>205.23542399999997</v>
      </c>
      <c r="V69">
        <f>CW69*I69</f>
        <v>0</v>
      </c>
      <c r="W69">
        <f>ROUND(CX69*I69,2)</f>
        <v>0</v>
      </c>
      <c r="X69">
        <f t="shared" si="32"/>
        <v>55729.34</v>
      </c>
      <c r="Y69">
        <f t="shared" si="32"/>
        <v>26366.57</v>
      </c>
      <c r="AA69">
        <v>39449576</v>
      </c>
      <c r="AB69">
        <f>ROUND((AC69+AD69+AF69),6)</f>
        <v>560.37011600000005</v>
      </c>
      <c r="AC69">
        <f>ROUND((ES69),6)</f>
        <v>493.07</v>
      </c>
      <c r="AD69">
        <f>ROUND(((ET69*0.013973)),6)</f>
        <v>0</v>
      </c>
      <c r="AE69">
        <f>ROUND(((EU69*0.013973)),6)</f>
        <v>0</v>
      </c>
      <c r="AF69">
        <f>ROUND(((EV69*0.013973)),6)</f>
        <v>67.300116000000003</v>
      </c>
      <c r="AG69">
        <f>ROUND((AP69),6)</f>
        <v>0</v>
      </c>
      <c r="AH69">
        <f>((EW69*0.013973))</f>
        <v>4.2757379999999996</v>
      </c>
      <c r="AI69">
        <f>((EX69*0.013973))</f>
        <v>0</v>
      </c>
      <c r="AJ69">
        <f>(AS69)</f>
        <v>0</v>
      </c>
      <c r="AK69">
        <v>5309.51</v>
      </c>
      <c r="AL69">
        <v>493.07</v>
      </c>
      <c r="AM69">
        <v>0</v>
      </c>
      <c r="AN69">
        <v>0</v>
      </c>
      <c r="AO69">
        <v>4816.4399999999996</v>
      </c>
      <c r="AP69">
        <v>0</v>
      </c>
      <c r="AQ69">
        <v>306</v>
      </c>
      <c r="AR69">
        <v>0</v>
      </c>
      <c r="AS69">
        <v>0</v>
      </c>
      <c r="AT69">
        <v>93</v>
      </c>
      <c r="AU69">
        <v>44</v>
      </c>
      <c r="AV69">
        <v>1</v>
      </c>
      <c r="AW69">
        <v>1</v>
      </c>
      <c r="AZ69">
        <v>1</v>
      </c>
      <c r="BA69">
        <v>18.55</v>
      </c>
      <c r="BB69">
        <v>1</v>
      </c>
      <c r="BC69">
        <v>3.61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4</v>
      </c>
      <c r="BJ69" t="s">
        <v>35</v>
      </c>
      <c r="BM69">
        <v>747</v>
      </c>
      <c r="BN69">
        <v>0</v>
      </c>
      <c r="BO69" t="s">
        <v>33</v>
      </c>
      <c r="BP69">
        <v>1</v>
      </c>
      <c r="BQ69">
        <v>140</v>
      </c>
      <c r="BR69">
        <v>0</v>
      </c>
      <c r="BS69">
        <v>18.55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93</v>
      </c>
      <c r="CA69">
        <v>44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>(P69+Q69+S69)</f>
        <v>145363.19</v>
      </c>
      <c r="CQ69">
        <f>(AC69*BC69*AW69)</f>
        <v>1779.9827</v>
      </c>
      <c r="CR69">
        <f>(AD69*BB69*AV69)</f>
        <v>0</v>
      </c>
      <c r="CS69">
        <f>(AE69*BS69*AV69)</f>
        <v>0</v>
      </c>
      <c r="CT69">
        <f>(AF69*BA69*AV69)</f>
        <v>1248.4171518000001</v>
      </c>
      <c r="CU69">
        <f>AG69</f>
        <v>0</v>
      </c>
      <c r="CV69">
        <f>(AH69*AV69)</f>
        <v>4.2757379999999996</v>
      </c>
      <c r="CW69">
        <f t="shared" si="33"/>
        <v>0</v>
      </c>
      <c r="CX69">
        <f t="shared" si="33"/>
        <v>0</v>
      </c>
      <c r="CY69">
        <f>S69*(BZ69/100)</f>
        <v>55729.338600000003</v>
      </c>
      <c r="CZ69">
        <f>S69*(CA69/100)</f>
        <v>26366.568799999997</v>
      </c>
      <c r="DC69" t="s">
        <v>3</v>
      </c>
      <c r="DD69" t="s">
        <v>3</v>
      </c>
      <c r="DE69" t="s">
        <v>96</v>
      </c>
      <c r="DF69" t="s">
        <v>96</v>
      </c>
      <c r="DG69" t="s">
        <v>96</v>
      </c>
      <c r="DH69" t="s">
        <v>3</v>
      </c>
      <c r="DI69" t="s">
        <v>96</v>
      </c>
      <c r="DJ69" t="s">
        <v>96</v>
      </c>
      <c r="DK69" t="s">
        <v>3</v>
      </c>
      <c r="DL69" t="s">
        <v>3</v>
      </c>
      <c r="DM69" t="s">
        <v>3</v>
      </c>
      <c r="DN69">
        <v>110</v>
      </c>
      <c r="DO69">
        <v>74</v>
      </c>
      <c r="DP69">
        <v>1</v>
      </c>
      <c r="DQ69">
        <v>1</v>
      </c>
      <c r="DU69">
        <v>1013</v>
      </c>
      <c r="DV69" t="s">
        <v>22</v>
      </c>
      <c r="DW69" t="s">
        <v>22</v>
      </c>
      <c r="DX69">
        <v>1</v>
      </c>
      <c r="EE69">
        <v>38312709</v>
      </c>
      <c r="EF69">
        <v>140</v>
      </c>
      <c r="EG69" t="s">
        <v>26</v>
      </c>
      <c r="EH69">
        <v>0</v>
      </c>
      <c r="EI69" t="s">
        <v>3</v>
      </c>
      <c r="EJ69">
        <v>4</v>
      </c>
      <c r="EK69">
        <v>747</v>
      </c>
      <c r="EL69" t="s">
        <v>27</v>
      </c>
      <c r="EM69" t="s">
        <v>28</v>
      </c>
      <c r="EO69" t="s">
        <v>3</v>
      </c>
      <c r="EQ69">
        <v>1310720</v>
      </c>
      <c r="ER69">
        <v>5309.51</v>
      </c>
      <c r="ES69">
        <v>493.07</v>
      </c>
      <c r="ET69">
        <v>0</v>
      </c>
      <c r="EU69">
        <v>0</v>
      </c>
      <c r="EV69">
        <v>4816.4399999999996</v>
      </c>
      <c r="EW69">
        <v>306</v>
      </c>
      <c r="EX69">
        <v>0</v>
      </c>
      <c r="EY69">
        <v>0</v>
      </c>
      <c r="FQ69">
        <v>0</v>
      </c>
      <c r="FR69">
        <f>ROUND(IF(AND(BH69=3,BI69=3),P69,0),2)</f>
        <v>0</v>
      </c>
      <c r="FS69">
        <v>0</v>
      </c>
      <c r="FX69">
        <v>110</v>
      </c>
      <c r="FY69">
        <v>74</v>
      </c>
      <c r="GA69" t="s">
        <v>3</v>
      </c>
      <c r="GD69">
        <v>0</v>
      </c>
      <c r="GF69">
        <v>-1437444283</v>
      </c>
      <c r="GG69">
        <v>2</v>
      </c>
      <c r="GH69">
        <v>1</v>
      </c>
      <c r="GI69">
        <v>2</v>
      </c>
      <c r="GJ69">
        <v>0</v>
      </c>
      <c r="GK69">
        <f>ROUND(R69*(R12)/100,2)</f>
        <v>0</v>
      </c>
      <c r="GL69">
        <f>ROUND(IF(AND(BH69=3,BI69=3,FS69&lt;&gt;0),P69,0),2)</f>
        <v>0</v>
      </c>
      <c r="GM69">
        <f>ROUND(O69+X69+Y69+GK69,2)+GX69</f>
        <v>227459.1</v>
      </c>
      <c r="GN69">
        <f>IF(OR(BI69=0,BI69=1),ROUND(O69+X69+Y69+GK69,2),0)</f>
        <v>0</v>
      </c>
      <c r="GO69">
        <f>IF(BI69=2,ROUND(O69+X69+Y69+GK69,2),0)</f>
        <v>0</v>
      </c>
      <c r="GP69">
        <f>IF(BI69=4,ROUND(O69+X69+Y69+GK69,2)+GX69,0)</f>
        <v>227459.1</v>
      </c>
      <c r="GR69">
        <v>0</v>
      </c>
      <c r="GS69">
        <v>3</v>
      </c>
      <c r="GT69">
        <v>0</v>
      </c>
      <c r="GU69" t="s">
        <v>3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IK69">
        <v>0</v>
      </c>
    </row>
    <row r="71" spans="1:245" x14ac:dyDescent="0.2">
      <c r="A71" s="2">
        <v>51</v>
      </c>
      <c r="B71" s="2">
        <f>B63</f>
        <v>1</v>
      </c>
      <c r="C71" s="2">
        <f>A63</f>
        <v>4</v>
      </c>
      <c r="D71" s="2">
        <f>ROW(A63)</f>
        <v>63</v>
      </c>
      <c r="E71" s="2"/>
      <c r="F71" s="2" t="str">
        <f>IF(F63&lt;&gt;"",F63,"")</f>
        <v>Новый раздел</v>
      </c>
      <c r="G71" s="2" t="str">
        <f>IF(G63&lt;&gt;"",G63,"")</f>
        <v>Смета</v>
      </c>
      <c r="H71" s="2">
        <v>0</v>
      </c>
      <c r="I71" s="2"/>
      <c r="J71" s="2"/>
      <c r="K71" s="2"/>
      <c r="L71" s="2"/>
      <c r="M71" s="2"/>
      <c r="N71" s="2"/>
      <c r="O71" s="2">
        <f t="shared" ref="O71:T71" si="34">ROUND(AB71,2)</f>
        <v>1078909.8899999999</v>
      </c>
      <c r="P71" s="2">
        <f t="shared" si="34"/>
        <v>661848.9</v>
      </c>
      <c r="Q71" s="2">
        <f t="shared" si="34"/>
        <v>0</v>
      </c>
      <c r="R71" s="2">
        <f t="shared" si="34"/>
        <v>0</v>
      </c>
      <c r="S71" s="2">
        <f t="shared" si="34"/>
        <v>417060.99</v>
      </c>
      <c r="T71" s="2">
        <f t="shared" si="34"/>
        <v>0</v>
      </c>
      <c r="U71" s="2">
        <f>AH71</f>
        <v>1428.4035839999999</v>
      </c>
      <c r="V71" s="2">
        <f>AI71</f>
        <v>0</v>
      </c>
      <c r="W71" s="2">
        <f>ROUND(AJ71,2)</f>
        <v>0</v>
      </c>
      <c r="X71" s="2">
        <f>ROUND(AK71,2)</f>
        <v>387866.73</v>
      </c>
      <c r="Y71" s="2">
        <f>ROUND(AL71,2)</f>
        <v>183506.84</v>
      </c>
      <c r="Z71" s="2"/>
      <c r="AA71" s="2"/>
      <c r="AB71" s="2">
        <f>ROUND(SUMIF(AA67:AA69,"=39449576",O67:O69),2)</f>
        <v>1078909.8899999999</v>
      </c>
      <c r="AC71" s="2">
        <f>ROUND(SUMIF(AA67:AA69,"=39449576",P67:P69),2)</f>
        <v>661848.9</v>
      </c>
      <c r="AD71" s="2">
        <f>ROUND(SUMIF(AA67:AA69,"=39449576",Q67:Q69),2)</f>
        <v>0</v>
      </c>
      <c r="AE71" s="2">
        <f>ROUND(SUMIF(AA67:AA69,"=39449576",R67:R69),2)</f>
        <v>0</v>
      </c>
      <c r="AF71" s="2">
        <f>ROUND(SUMIF(AA67:AA69,"=39449576",S67:S69),2)</f>
        <v>417060.99</v>
      </c>
      <c r="AG71" s="2">
        <f>ROUND(SUMIF(AA67:AA69,"=39449576",T67:T69),2)</f>
        <v>0</v>
      </c>
      <c r="AH71" s="2">
        <f>SUMIF(AA67:AA69,"=39449576",U67:U69)</f>
        <v>1428.4035839999999</v>
      </c>
      <c r="AI71" s="2">
        <f>SUMIF(AA67:AA69,"=39449576",V67:V69)</f>
        <v>0</v>
      </c>
      <c r="AJ71" s="2">
        <f>ROUND(SUMIF(AA67:AA69,"=39449576",W67:W69),2)</f>
        <v>0</v>
      </c>
      <c r="AK71" s="2">
        <f>ROUND(SUMIF(AA67:AA69,"=39449576",X67:X69),2)</f>
        <v>387866.73</v>
      </c>
      <c r="AL71" s="2">
        <f>ROUND(SUMIF(AA67:AA69,"=39449576",Y67:Y69),2)</f>
        <v>183506.84</v>
      </c>
      <c r="AM71" s="2"/>
      <c r="AN71" s="2"/>
      <c r="AO71" s="2">
        <f t="shared" ref="AO71:BC71" si="35">ROUND(BX71,2)</f>
        <v>0</v>
      </c>
      <c r="AP71" s="2">
        <f t="shared" si="35"/>
        <v>0</v>
      </c>
      <c r="AQ71" s="2">
        <f t="shared" si="35"/>
        <v>0</v>
      </c>
      <c r="AR71" s="2">
        <f t="shared" si="35"/>
        <v>1650283.46</v>
      </c>
      <c r="AS71" s="2">
        <f t="shared" si="35"/>
        <v>0</v>
      </c>
      <c r="AT71" s="2">
        <f t="shared" si="35"/>
        <v>0</v>
      </c>
      <c r="AU71" s="2">
        <f t="shared" si="35"/>
        <v>1650283.46</v>
      </c>
      <c r="AV71" s="2">
        <f t="shared" si="35"/>
        <v>661848.9</v>
      </c>
      <c r="AW71" s="2">
        <f t="shared" si="35"/>
        <v>661848.9</v>
      </c>
      <c r="AX71" s="2">
        <f t="shared" si="35"/>
        <v>0</v>
      </c>
      <c r="AY71" s="2">
        <f t="shared" si="35"/>
        <v>661848.9</v>
      </c>
      <c r="AZ71" s="2">
        <f t="shared" si="35"/>
        <v>0</v>
      </c>
      <c r="BA71" s="2">
        <f t="shared" si="35"/>
        <v>0</v>
      </c>
      <c r="BB71" s="2">
        <f t="shared" si="35"/>
        <v>0</v>
      </c>
      <c r="BC71" s="2">
        <f t="shared" si="35"/>
        <v>0</v>
      </c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>
        <f>ROUND(SUMIF(AA67:AA69,"=39449576",FQ67:FQ69),2)</f>
        <v>0</v>
      </c>
      <c r="BY71" s="2">
        <f>ROUND(SUMIF(AA67:AA69,"=39449576",FR67:FR69),2)</f>
        <v>0</v>
      </c>
      <c r="BZ71" s="2">
        <f>ROUND(SUMIF(AA67:AA69,"=39449576",GL67:GL69),2)</f>
        <v>0</v>
      </c>
      <c r="CA71" s="2">
        <f>ROUND(SUMIF(AA67:AA69,"=39449576",GM67:GM69),2)</f>
        <v>1650283.46</v>
      </c>
      <c r="CB71" s="2">
        <f>ROUND(SUMIF(AA67:AA69,"=39449576",GN67:GN69),2)</f>
        <v>0</v>
      </c>
      <c r="CC71" s="2">
        <f>ROUND(SUMIF(AA67:AA69,"=39449576",GO67:GO69),2)</f>
        <v>0</v>
      </c>
      <c r="CD71" s="2">
        <f>ROUND(SUMIF(AA67:AA69,"=39449576",GP67:GP69),2)</f>
        <v>1650283.46</v>
      </c>
      <c r="CE71" s="2">
        <f>AC71-BX71</f>
        <v>661848.9</v>
      </c>
      <c r="CF71" s="2">
        <f>AC71-BY71</f>
        <v>661848.9</v>
      </c>
      <c r="CG71" s="2">
        <f>BX71-BZ71</f>
        <v>0</v>
      </c>
      <c r="CH71" s="2">
        <f>AC71-BX71-BY71+BZ71</f>
        <v>661848.9</v>
      </c>
      <c r="CI71" s="2">
        <f>BY71-BZ71</f>
        <v>0</v>
      </c>
      <c r="CJ71" s="2">
        <f>ROUND(SUMIF(AA67:AA69,"=39449576",GX67:GX69),2)</f>
        <v>0</v>
      </c>
      <c r="CK71" s="2">
        <f>ROUND(SUMIF(AA67:AA69,"=39449576",GY67:GY69),2)</f>
        <v>0</v>
      </c>
      <c r="CL71" s="2">
        <f>ROUND(SUMIF(AA67:AA69,"=39449576",GZ67:GZ69),2)</f>
        <v>0</v>
      </c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>
        <v>0</v>
      </c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201</v>
      </c>
      <c r="F73" s="4">
        <f>ROUND(Source!O71,O73)</f>
        <v>1078909.8899999999</v>
      </c>
      <c r="G73" s="4" t="s">
        <v>37</v>
      </c>
      <c r="H73" s="4" t="s">
        <v>38</v>
      </c>
      <c r="I73" s="4"/>
      <c r="J73" s="4"/>
      <c r="K73" s="4">
        <v>201</v>
      </c>
      <c r="L73" s="4">
        <v>1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202</v>
      </c>
      <c r="F74" s="4">
        <f>ROUND(Source!P71,O74)</f>
        <v>661848.9</v>
      </c>
      <c r="G74" s="4" t="s">
        <v>39</v>
      </c>
      <c r="H74" s="4" t="s">
        <v>40</v>
      </c>
      <c r="I74" s="4"/>
      <c r="J74" s="4"/>
      <c r="K74" s="4">
        <v>202</v>
      </c>
      <c r="L74" s="4">
        <v>2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222</v>
      </c>
      <c r="F75" s="4">
        <f>ROUND(Source!AO71,O75)</f>
        <v>0</v>
      </c>
      <c r="G75" s="4" t="s">
        <v>41</v>
      </c>
      <c r="H75" s="4" t="s">
        <v>42</v>
      </c>
      <c r="I75" s="4"/>
      <c r="J75" s="4"/>
      <c r="K75" s="4">
        <v>222</v>
      </c>
      <c r="L75" s="4">
        <v>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225</v>
      </c>
      <c r="F76" s="4">
        <f>ROUND(Source!AV71,O76)</f>
        <v>661848.9</v>
      </c>
      <c r="G76" s="4" t="s">
        <v>43</v>
      </c>
      <c r="H76" s="4" t="s">
        <v>44</v>
      </c>
      <c r="I76" s="4"/>
      <c r="J76" s="4"/>
      <c r="K76" s="4">
        <v>225</v>
      </c>
      <c r="L76" s="4">
        <v>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226</v>
      </c>
      <c r="F77" s="4">
        <f>ROUND(Source!AW71,O77)</f>
        <v>661848.9</v>
      </c>
      <c r="G77" s="4" t="s">
        <v>45</v>
      </c>
      <c r="H77" s="4" t="s">
        <v>46</v>
      </c>
      <c r="I77" s="4"/>
      <c r="J77" s="4"/>
      <c r="K77" s="4">
        <v>226</v>
      </c>
      <c r="L77" s="4">
        <v>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227</v>
      </c>
      <c r="F78" s="4">
        <f>ROUND(Source!AX71,O78)</f>
        <v>0</v>
      </c>
      <c r="G78" s="4" t="s">
        <v>47</v>
      </c>
      <c r="H78" s="4" t="s">
        <v>48</v>
      </c>
      <c r="I78" s="4"/>
      <c r="J78" s="4"/>
      <c r="K78" s="4">
        <v>227</v>
      </c>
      <c r="L78" s="4">
        <v>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228</v>
      </c>
      <c r="F79" s="4">
        <f>ROUND(Source!AY71,O79)</f>
        <v>661848.9</v>
      </c>
      <c r="G79" s="4" t="s">
        <v>49</v>
      </c>
      <c r="H79" s="4" t="s">
        <v>50</v>
      </c>
      <c r="I79" s="4"/>
      <c r="J79" s="4"/>
      <c r="K79" s="4">
        <v>228</v>
      </c>
      <c r="L79" s="4">
        <v>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216</v>
      </c>
      <c r="F80" s="4">
        <f>ROUND(Source!AP71,O80)</f>
        <v>0</v>
      </c>
      <c r="G80" s="4" t="s">
        <v>51</v>
      </c>
      <c r="H80" s="4" t="s">
        <v>52</v>
      </c>
      <c r="I80" s="4"/>
      <c r="J80" s="4"/>
      <c r="K80" s="4">
        <v>216</v>
      </c>
      <c r="L80" s="4">
        <v>8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3" x14ac:dyDescent="0.2">
      <c r="A81" s="4">
        <v>50</v>
      </c>
      <c r="B81" s="4">
        <v>0</v>
      </c>
      <c r="C81" s="4">
        <v>0</v>
      </c>
      <c r="D81" s="4">
        <v>1</v>
      </c>
      <c r="E81" s="4">
        <v>223</v>
      </c>
      <c r="F81" s="4">
        <f>ROUND(Source!AQ71,O81)</f>
        <v>0</v>
      </c>
      <c r="G81" s="4" t="s">
        <v>53</v>
      </c>
      <c r="H81" s="4" t="s">
        <v>54</v>
      </c>
      <c r="I81" s="4"/>
      <c r="J81" s="4"/>
      <c r="K81" s="4">
        <v>223</v>
      </c>
      <c r="L81" s="4">
        <v>9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3" x14ac:dyDescent="0.2">
      <c r="A82" s="4">
        <v>50</v>
      </c>
      <c r="B82" s="4">
        <v>0</v>
      </c>
      <c r="C82" s="4">
        <v>0</v>
      </c>
      <c r="D82" s="4">
        <v>1</v>
      </c>
      <c r="E82" s="4">
        <v>229</v>
      </c>
      <c r="F82" s="4">
        <f>ROUND(Source!AZ71,O82)</f>
        <v>0</v>
      </c>
      <c r="G82" s="4" t="s">
        <v>55</v>
      </c>
      <c r="H82" s="4" t="s">
        <v>56</v>
      </c>
      <c r="I82" s="4"/>
      <c r="J82" s="4"/>
      <c r="K82" s="4">
        <v>229</v>
      </c>
      <c r="L82" s="4">
        <v>10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/>
    </row>
    <row r="83" spans="1:23" x14ac:dyDescent="0.2">
      <c r="A83" s="4">
        <v>50</v>
      </c>
      <c r="B83" s="4">
        <v>0</v>
      </c>
      <c r="C83" s="4">
        <v>0</v>
      </c>
      <c r="D83" s="4">
        <v>1</v>
      </c>
      <c r="E83" s="4">
        <v>203</v>
      </c>
      <c r="F83" s="4">
        <f>ROUND(Source!Q71,O83)</f>
        <v>0</v>
      </c>
      <c r="G83" s="4" t="s">
        <v>57</v>
      </c>
      <c r="H83" s="4" t="s">
        <v>58</v>
      </c>
      <c r="I83" s="4"/>
      <c r="J83" s="4"/>
      <c r="K83" s="4">
        <v>203</v>
      </c>
      <c r="L83" s="4">
        <v>11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/>
    </row>
    <row r="84" spans="1:23" x14ac:dyDescent="0.2">
      <c r="A84" s="4">
        <v>50</v>
      </c>
      <c r="B84" s="4">
        <v>0</v>
      </c>
      <c r="C84" s="4">
        <v>0</v>
      </c>
      <c r="D84" s="4">
        <v>1</v>
      </c>
      <c r="E84" s="4">
        <v>231</v>
      </c>
      <c r="F84" s="4">
        <f>ROUND(Source!BB71,O84)</f>
        <v>0</v>
      </c>
      <c r="G84" s="4" t="s">
        <v>59</v>
      </c>
      <c r="H84" s="4" t="s">
        <v>60</v>
      </c>
      <c r="I84" s="4"/>
      <c r="J84" s="4"/>
      <c r="K84" s="4">
        <v>231</v>
      </c>
      <c r="L84" s="4">
        <v>12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3" x14ac:dyDescent="0.2">
      <c r="A85" s="4">
        <v>50</v>
      </c>
      <c r="B85" s="4">
        <v>0</v>
      </c>
      <c r="C85" s="4">
        <v>0</v>
      </c>
      <c r="D85" s="4">
        <v>1</v>
      </c>
      <c r="E85" s="4">
        <v>204</v>
      </c>
      <c r="F85" s="4">
        <f>ROUND(Source!R71,O85)</f>
        <v>0</v>
      </c>
      <c r="G85" s="4" t="s">
        <v>61</v>
      </c>
      <c r="H85" s="4" t="s">
        <v>62</v>
      </c>
      <c r="I85" s="4"/>
      <c r="J85" s="4"/>
      <c r="K85" s="4">
        <v>204</v>
      </c>
      <c r="L85" s="4">
        <v>13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3" x14ac:dyDescent="0.2">
      <c r="A86" s="4">
        <v>50</v>
      </c>
      <c r="B86" s="4">
        <v>0</v>
      </c>
      <c r="C86" s="4">
        <v>0</v>
      </c>
      <c r="D86" s="4">
        <v>1</v>
      </c>
      <c r="E86" s="4">
        <v>205</v>
      </c>
      <c r="F86" s="4">
        <f>ROUND(Source!S71,O86)</f>
        <v>417060.99</v>
      </c>
      <c r="G86" s="4" t="s">
        <v>63</v>
      </c>
      <c r="H86" s="4" t="s">
        <v>64</v>
      </c>
      <c r="I86" s="4"/>
      <c r="J86" s="4"/>
      <c r="K86" s="4">
        <v>205</v>
      </c>
      <c r="L86" s="4">
        <v>14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3" x14ac:dyDescent="0.2">
      <c r="A87" s="4">
        <v>50</v>
      </c>
      <c r="B87" s="4">
        <v>0</v>
      </c>
      <c r="C87" s="4">
        <v>0</v>
      </c>
      <c r="D87" s="4">
        <v>1</v>
      </c>
      <c r="E87" s="4">
        <v>232</v>
      </c>
      <c r="F87" s="4">
        <f>ROUND(Source!BC71,O87)</f>
        <v>0</v>
      </c>
      <c r="G87" s="4" t="s">
        <v>65</v>
      </c>
      <c r="H87" s="4" t="s">
        <v>66</v>
      </c>
      <c r="I87" s="4"/>
      <c r="J87" s="4"/>
      <c r="K87" s="4">
        <v>232</v>
      </c>
      <c r="L87" s="4">
        <v>15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3" x14ac:dyDescent="0.2">
      <c r="A88" s="4">
        <v>50</v>
      </c>
      <c r="B88" s="4">
        <v>0</v>
      </c>
      <c r="C88" s="4">
        <v>0</v>
      </c>
      <c r="D88" s="4">
        <v>1</v>
      </c>
      <c r="E88" s="4">
        <v>214</v>
      </c>
      <c r="F88" s="4">
        <f>ROUND(Source!AS71,O88)</f>
        <v>0</v>
      </c>
      <c r="G88" s="4" t="s">
        <v>67</v>
      </c>
      <c r="H88" s="4" t="s">
        <v>68</v>
      </c>
      <c r="I88" s="4"/>
      <c r="J88" s="4"/>
      <c r="K88" s="4">
        <v>214</v>
      </c>
      <c r="L88" s="4">
        <v>16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/>
    </row>
    <row r="89" spans="1:23" x14ac:dyDescent="0.2">
      <c r="A89" s="4">
        <v>50</v>
      </c>
      <c r="B89" s="4">
        <v>0</v>
      </c>
      <c r="C89" s="4">
        <v>0</v>
      </c>
      <c r="D89" s="4">
        <v>1</v>
      </c>
      <c r="E89" s="4">
        <v>215</v>
      </c>
      <c r="F89" s="4">
        <f>ROUND(Source!AT71,O89)</f>
        <v>0</v>
      </c>
      <c r="G89" s="4" t="s">
        <v>69</v>
      </c>
      <c r="H89" s="4" t="s">
        <v>70</v>
      </c>
      <c r="I89" s="4"/>
      <c r="J89" s="4"/>
      <c r="K89" s="4">
        <v>215</v>
      </c>
      <c r="L89" s="4">
        <v>17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/>
    </row>
    <row r="90" spans="1:23" x14ac:dyDescent="0.2">
      <c r="A90" s="4">
        <v>50</v>
      </c>
      <c r="B90" s="4">
        <v>0</v>
      </c>
      <c r="C90" s="4">
        <v>0</v>
      </c>
      <c r="D90" s="4">
        <v>1</v>
      </c>
      <c r="E90" s="4">
        <v>217</v>
      </c>
      <c r="F90" s="4">
        <f>ROUND(Source!AU71,O90)</f>
        <v>1650283.46</v>
      </c>
      <c r="G90" s="4" t="s">
        <v>71</v>
      </c>
      <c r="H90" s="4" t="s">
        <v>72</v>
      </c>
      <c r="I90" s="4"/>
      <c r="J90" s="4"/>
      <c r="K90" s="4">
        <v>217</v>
      </c>
      <c r="L90" s="4">
        <v>18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1" spans="1:23" x14ac:dyDescent="0.2">
      <c r="A91" s="4">
        <v>50</v>
      </c>
      <c r="B91" s="4">
        <v>0</v>
      </c>
      <c r="C91" s="4">
        <v>0</v>
      </c>
      <c r="D91" s="4">
        <v>1</v>
      </c>
      <c r="E91" s="4">
        <v>230</v>
      </c>
      <c r="F91" s="4">
        <f>ROUND(Source!BA71,O91)</f>
        <v>0</v>
      </c>
      <c r="G91" s="4" t="s">
        <v>73</v>
      </c>
      <c r="H91" s="4" t="s">
        <v>74</v>
      </c>
      <c r="I91" s="4"/>
      <c r="J91" s="4"/>
      <c r="K91" s="4">
        <v>230</v>
      </c>
      <c r="L91" s="4">
        <v>19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3" x14ac:dyDescent="0.2">
      <c r="A92" s="4">
        <v>50</v>
      </c>
      <c r="B92" s="4">
        <v>0</v>
      </c>
      <c r="C92" s="4">
        <v>0</v>
      </c>
      <c r="D92" s="4">
        <v>1</v>
      </c>
      <c r="E92" s="4">
        <v>206</v>
      </c>
      <c r="F92" s="4">
        <f>ROUND(Source!T71,O92)</f>
        <v>0</v>
      </c>
      <c r="G92" s="4" t="s">
        <v>75</v>
      </c>
      <c r="H92" s="4" t="s">
        <v>76</v>
      </c>
      <c r="I92" s="4"/>
      <c r="J92" s="4"/>
      <c r="K92" s="4">
        <v>206</v>
      </c>
      <c r="L92" s="4">
        <v>20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3" x14ac:dyDescent="0.2">
      <c r="A93" s="4">
        <v>50</v>
      </c>
      <c r="B93" s="4">
        <v>0</v>
      </c>
      <c r="C93" s="4">
        <v>0</v>
      </c>
      <c r="D93" s="4">
        <v>1</v>
      </c>
      <c r="E93" s="4">
        <v>207</v>
      </c>
      <c r="F93" s="4">
        <f>Source!U71</f>
        <v>1428.4035839999999</v>
      </c>
      <c r="G93" s="4" t="s">
        <v>77</v>
      </c>
      <c r="H93" s="4" t="s">
        <v>78</v>
      </c>
      <c r="I93" s="4"/>
      <c r="J93" s="4"/>
      <c r="K93" s="4">
        <v>207</v>
      </c>
      <c r="L93" s="4">
        <v>21</v>
      </c>
      <c r="M93" s="4">
        <v>3</v>
      </c>
      <c r="N93" s="4" t="s">
        <v>3</v>
      </c>
      <c r="O93" s="4">
        <v>-1</v>
      </c>
      <c r="P93" s="4"/>
      <c r="Q93" s="4"/>
      <c r="R93" s="4"/>
      <c r="S93" s="4"/>
      <c r="T93" s="4"/>
      <c r="U93" s="4"/>
      <c r="V93" s="4"/>
      <c r="W93" s="4"/>
    </row>
    <row r="94" spans="1:23" x14ac:dyDescent="0.2">
      <c r="A94" s="4">
        <v>50</v>
      </c>
      <c r="B94" s="4">
        <v>0</v>
      </c>
      <c r="C94" s="4">
        <v>0</v>
      </c>
      <c r="D94" s="4">
        <v>1</v>
      </c>
      <c r="E94" s="4">
        <v>208</v>
      </c>
      <c r="F94" s="4">
        <f>Source!V71</f>
        <v>0</v>
      </c>
      <c r="G94" s="4" t="s">
        <v>79</v>
      </c>
      <c r="H94" s="4" t="s">
        <v>80</v>
      </c>
      <c r="I94" s="4"/>
      <c r="J94" s="4"/>
      <c r="K94" s="4">
        <v>208</v>
      </c>
      <c r="L94" s="4">
        <v>22</v>
      </c>
      <c r="M94" s="4">
        <v>3</v>
      </c>
      <c r="N94" s="4" t="s">
        <v>3</v>
      </c>
      <c r="O94" s="4">
        <v>-1</v>
      </c>
      <c r="P94" s="4"/>
      <c r="Q94" s="4"/>
      <c r="R94" s="4"/>
      <c r="S94" s="4"/>
      <c r="T94" s="4"/>
      <c r="U94" s="4"/>
      <c r="V94" s="4"/>
      <c r="W94" s="4"/>
    </row>
    <row r="95" spans="1:23" x14ac:dyDescent="0.2">
      <c r="A95" s="4">
        <v>50</v>
      </c>
      <c r="B95" s="4">
        <v>0</v>
      </c>
      <c r="C95" s="4">
        <v>0</v>
      </c>
      <c r="D95" s="4">
        <v>1</v>
      </c>
      <c r="E95" s="4">
        <v>209</v>
      </c>
      <c r="F95" s="4">
        <f>ROUND(Source!W71,O95)</f>
        <v>0</v>
      </c>
      <c r="G95" s="4" t="s">
        <v>81</v>
      </c>
      <c r="H95" s="4" t="s">
        <v>82</v>
      </c>
      <c r="I95" s="4"/>
      <c r="J95" s="4"/>
      <c r="K95" s="4">
        <v>209</v>
      </c>
      <c r="L95" s="4">
        <v>23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3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ROUND(Source!X71,O96)</f>
        <v>387866.73</v>
      </c>
      <c r="G96" s="4" t="s">
        <v>83</v>
      </c>
      <c r="H96" s="4" t="s">
        <v>84</v>
      </c>
      <c r="I96" s="4"/>
      <c r="J96" s="4"/>
      <c r="K96" s="4">
        <v>210</v>
      </c>
      <c r="L96" s="4">
        <v>24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ROUND(Source!Y71,O97)</f>
        <v>183506.84</v>
      </c>
      <c r="G97" s="4" t="s">
        <v>85</v>
      </c>
      <c r="H97" s="4" t="s">
        <v>86</v>
      </c>
      <c r="I97" s="4"/>
      <c r="J97" s="4"/>
      <c r="K97" s="4">
        <v>211</v>
      </c>
      <c r="L97" s="4">
        <v>25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ROUND(Source!AR71,O98)</f>
        <v>1650283.46</v>
      </c>
      <c r="G98" s="4" t="s">
        <v>87</v>
      </c>
      <c r="H98" s="4" t="s">
        <v>88</v>
      </c>
      <c r="I98" s="4"/>
      <c r="J98" s="4"/>
      <c r="K98" s="4">
        <v>224</v>
      </c>
      <c r="L98" s="4">
        <v>26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100" spans="1:206" x14ac:dyDescent="0.2">
      <c r="A100" s="2">
        <v>51</v>
      </c>
      <c r="B100" s="2">
        <f>B20</f>
        <v>1</v>
      </c>
      <c r="C100" s="2">
        <f>A20</f>
        <v>3</v>
      </c>
      <c r="D100" s="2">
        <f>ROW(A20)</f>
        <v>20</v>
      </c>
      <c r="E100" s="2"/>
      <c r="F100" s="2" t="str">
        <f>IF(F20&lt;&gt;"",F20,"")</f>
        <v>Новая локальная смета</v>
      </c>
      <c r="G100" s="2" t="str">
        <f>IF(G20&lt;&gt;"",G20,"")</f>
        <v>Новая локальная смета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36">ROUND(O34+O71+AB100,2)</f>
        <v>1078909.8899999999</v>
      </c>
      <c r="P100" s="2">
        <f t="shared" si="36"/>
        <v>661848.9</v>
      </c>
      <c r="Q100" s="2">
        <f t="shared" si="36"/>
        <v>0</v>
      </c>
      <c r="R100" s="2">
        <f t="shared" si="36"/>
        <v>0</v>
      </c>
      <c r="S100" s="2">
        <f t="shared" si="36"/>
        <v>417060.99</v>
      </c>
      <c r="T100" s="2">
        <f t="shared" si="36"/>
        <v>0</v>
      </c>
      <c r="U100" s="2">
        <f>U34+U71+AH100</f>
        <v>1428.4035839999999</v>
      </c>
      <c r="V100" s="2">
        <f>V34+V71+AI100</f>
        <v>0</v>
      </c>
      <c r="W100" s="2">
        <f>ROUND(W34+W71+AJ100,2)</f>
        <v>0</v>
      </c>
      <c r="X100" s="2">
        <f>ROUND(X34+X71+AK100,2)</f>
        <v>387866.73</v>
      </c>
      <c r="Y100" s="2">
        <f>ROUND(Y34+Y71+AL100,2)</f>
        <v>183506.84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>
        <f t="shared" ref="AO100:BC100" si="37">ROUND(AO34+AO71+BX100,2)</f>
        <v>0</v>
      </c>
      <c r="AP100" s="2">
        <f t="shared" si="37"/>
        <v>0</v>
      </c>
      <c r="AQ100" s="2">
        <f t="shared" si="37"/>
        <v>0</v>
      </c>
      <c r="AR100" s="2">
        <f t="shared" si="37"/>
        <v>1650283.46</v>
      </c>
      <c r="AS100" s="2">
        <f t="shared" si="37"/>
        <v>0</v>
      </c>
      <c r="AT100" s="2">
        <f t="shared" si="37"/>
        <v>0</v>
      </c>
      <c r="AU100" s="2">
        <f t="shared" si="37"/>
        <v>1650283.46</v>
      </c>
      <c r="AV100" s="2">
        <f t="shared" si="37"/>
        <v>661848.9</v>
      </c>
      <c r="AW100" s="2">
        <f t="shared" si="37"/>
        <v>661848.9</v>
      </c>
      <c r="AX100" s="2">
        <f t="shared" si="37"/>
        <v>0</v>
      </c>
      <c r="AY100" s="2">
        <f t="shared" si="37"/>
        <v>661848.9</v>
      </c>
      <c r="AZ100" s="2">
        <f t="shared" si="37"/>
        <v>0</v>
      </c>
      <c r="BA100" s="2">
        <f t="shared" si="37"/>
        <v>0</v>
      </c>
      <c r="BB100" s="2">
        <f t="shared" si="37"/>
        <v>0</v>
      </c>
      <c r="BC100" s="2">
        <f t="shared" si="37"/>
        <v>0</v>
      </c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1078909.8899999999</v>
      </c>
      <c r="G102" s="4" t="s">
        <v>37</v>
      </c>
      <c r="H102" s="4" t="s">
        <v>38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661848.9</v>
      </c>
      <c r="G103" s="4" t="s">
        <v>39</v>
      </c>
      <c r="H103" s="4" t="s">
        <v>40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41</v>
      </c>
      <c r="H104" s="4" t="s">
        <v>42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661848.9</v>
      </c>
      <c r="G105" s="4" t="s">
        <v>43</v>
      </c>
      <c r="H105" s="4" t="s">
        <v>44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661848.9</v>
      </c>
      <c r="G106" s="4" t="s">
        <v>45</v>
      </c>
      <c r="H106" s="4" t="s">
        <v>46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47</v>
      </c>
      <c r="H107" s="4" t="s">
        <v>48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661848.9</v>
      </c>
      <c r="G108" s="4" t="s">
        <v>49</v>
      </c>
      <c r="H108" s="4" t="s">
        <v>50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51</v>
      </c>
      <c r="H109" s="4" t="s">
        <v>52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53</v>
      </c>
      <c r="H110" s="4" t="s">
        <v>54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55</v>
      </c>
      <c r="H111" s="4" t="s">
        <v>56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0</v>
      </c>
      <c r="G112" s="4" t="s">
        <v>57</v>
      </c>
      <c r="H112" s="4" t="s">
        <v>58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/>
    </row>
    <row r="113" spans="1:23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59</v>
      </c>
      <c r="H113" s="4" t="s">
        <v>60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/>
    </row>
    <row r="114" spans="1:23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0</v>
      </c>
      <c r="G114" s="4" t="s">
        <v>61</v>
      </c>
      <c r="H114" s="4" t="s">
        <v>62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/>
    </row>
    <row r="115" spans="1:23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417060.99</v>
      </c>
      <c r="G115" s="4" t="s">
        <v>63</v>
      </c>
      <c r="H115" s="4" t="s">
        <v>64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/>
    </row>
    <row r="116" spans="1:23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65</v>
      </c>
      <c r="H116" s="4" t="s">
        <v>66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/>
    </row>
    <row r="117" spans="1:23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0</v>
      </c>
      <c r="G117" s="4" t="s">
        <v>67</v>
      </c>
      <c r="H117" s="4" t="s">
        <v>68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3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69</v>
      </c>
      <c r="H118" s="4" t="s">
        <v>70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3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1650283.46</v>
      </c>
      <c r="G119" s="4" t="s">
        <v>71</v>
      </c>
      <c r="H119" s="4" t="s">
        <v>72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3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73</v>
      </c>
      <c r="H120" s="4" t="s">
        <v>74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3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75</v>
      </c>
      <c r="H121" s="4" t="s">
        <v>76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3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Source!U100</f>
        <v>1428.4035839999999</v>
      </c>
      <c r="G122" s="4" t="s">
        <v>77</v>
      </c>
      <c r="H122" s="4" t="s">
        <v>78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-1</v>
      </c>
      <c r="P122" s="4"/>
      <c r="Q122" s="4"/>
      <c r="R122" s="4"/>
      <c r="S122" s="4"/>
      <c r="T122" s="4"/>
      <c r="U122" s="4"/>
      <c r="V122" s="4"/>
      <c r="W122" s="4"/>
    </row>
    <row r="123" spans="1:23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Source!V100</f>
        <v>0</v>
      </c>
      <c r="G123" s="4" t="s">
        <v>79</v>
      </c>
      <c r="H123" s="4" t="s">
        <v>80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-1</v>
      </c>
      <c r="P123" s="4"/>
      <c r="Q123" s="4"/>
      <c r="R123" s="4"/>
      <c r="S123" s="4"/>
      <c r="T123" s="4"/>
      <c r="U123" s="4"/>
      <c r="V123" s="4"/>
      <c r="W123" s="4"/>
    </row>
    <row r="124" spans="1:23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81</v>
      </c>
      <c r="H124" s="4" t="s">
        <v>82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3" x14ac:dyDescent="0.2">
      <c r="A125" s="4">
        <v>50</v>
      </c>
      <c r="B125" s="4">
        <v>0</v>
      </c>
      <c r="C125" s="4">
        <v>0</v>
      </c>
      <c r="D125" s="4">
        <v>1</v>
      </c>
      <c r="E125" s="4">
        <v>210</v>
      </c>
      <c r="F125" s="4">
        <f>ROUND(Source!X100,O125)</f>
        <v>387866.73</v>
      </c>
      <c r="G125" s="4" t="s">
        <v>83</v>
      </c>
      <c r="H125" s="4" t="s">
        <v>84</v>
      </c>
      <c r="I125" s="4"/>
      <c r="J125" s="4"/>
      <c r="K125" s="4">
        <v>210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3" x14ac:dyDescent="0.2">
      <c r="A126" s="4">
        <v>50</v>
      </c>
      <c r="B126" s="4">
        <v>0</v>
      </c>
      <c r="C126" s="4">
        <v>0</v>
      </c>
      <c r="D126" s="4">
        <v>1</v>
      </c>
      <c r="E126" s="4">
        <v>211</v>
      </c>
      <c r="F126" s="4">
        <f>ROUND(Source!Y100,O126)</f>
        <v>183506.84</v>
      </c>
      <c r="G126" s="4" t="s">
        <v>85</v>
      </c>
      <c r="H126" s="4" t="s">
        <v>86</v>
      </c>
      <c r="I126" s="4"/>
      <c r="J126" s="4"/>
      <c r="K126" s="4">
        <v>211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3" x14ac:dyDescent="0.2">
      <c r="A127" s="4">
        <v>50</v>
      </c>
      <c r="B127" s="4">
        <v>0</v>
      </c>
      <c r="C127" s="4">
        <v>0</v>
      </c>
      <c r="D127" s="4">
        <v>1</v>
      </c>
      <c r="E127" s="4">
        <v>224</v>
      </c>
      <c r="F127" s="4">
        <f>ROUND(Source!AR100,O127)</f>
        <v>1650283.46</v>
      </c>
      <c r="G127" s="4" t="s">
        <v>87</v>
      </c>
      <c r="H127" s="4" t="s">
        <v>88</v>
      </c>
      <c r="I127" s="4"/>
      <c r="J127" s="4"/>
      <c r="K127" s="4">
        <v>224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9" spans="1:206" x14ac:dyDescent="0.2">
      <c r="A129" s="2">
        <v>51</v>
      </c>
      <c r="B129" s="2">
        <f>B12</f>
        <v>168</v>
      </c>
      <c r="C129" s="2">
        <f>A12</f>
        <v>1</v>
      </c>
      <c r="D129" s="2">
        <f>ROW(A12)</f>
        <v>12</v>
      </c>
      <c r="E129" s="2"/>
      <c r="F129" s="2" t="str">
        <f>IF(F12&lt;&gt;"",F12,"")</f>
        <v>№2_(Периодичность)</v>
      </c>
      <c r="G129" s="2" t="str">
        <f>IF(G12&lt;&gt;"",G12,"")</f>
        <v>Сервисное обслуживание бытовых кондиционеров на объектах ЗЭС в 2019г</v>
      </c>
      <c r="H129" s="2">
        <v>0</v>
      </c>
      <c r="I129" s="2"/>
      <c r="J129" s="2"/>
      <c r="K129" s="2"/>
      <c r="L129" s="2"/>
      <c r="M129" s="2"/>
      <c r="N129" s="2"/>
      <c r="O129" s="2">
        <f t="shared" ref="O129:T129" si="38">ROUND(O100,2)</f>
        <v>1078909.8899999999</v>
      </c>
      <c r="P129" s="2">
        <f t="shared" si="38"/>
        <v>661848.9</v>
      </c>
      <c r="Q129" s="2">
        <f t="shared" si="38"/>
        <v>0</v>
      </c>
      <c r="R129" s="2">
        <f t="shared" si="38"/>
        <v>0</v>
      </c>
      <c r="S129" s="2">
        <f t="shared" si="38"/>
        <v>417060.99</v>
      </c>
      <c r="T129" s="2">
        <f t="shared" si="38"/>
        <v>0</v>
      </c>
      <c r="U129" s="2">
        <f>U100</f>
        <v>1428.4035839999999</v>
      </c>
      <c r="V129" s="2">
        <f>V100</f>
        <v>0</v>
      </c>
      <c r="W129" s="2">
        <f>ROUND(W100,2)</f>
        <v>0</v>
      </c>
      <c r="X129" s="2">
        <f>ROUND(X100,2)</f>
        <v>387866.73</v>
      </c>
      <c r="Y129" s="2">
        <f>ROUND(Y100,2)</f>
        <v>183506.84</v>
      </c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>
        <f t="shared" ref="AO129:BC129" si="39">ROUND(AO100,2)</f>
        <v>0</v>
      </c>
      <c r="AP129" s="2">
        <f t="shared" si="39"/>
        <v>0</v>
      </c>
      <c r="AQ129" s="2">
        <f t="shared" si="39"/>
        <v>0</v>
      </c>
      <c r="AR129" s="2">
        <f t="shared" si="39"/>
        <v>1650283.46</v>
      </c>
      <c r="AS129" s="2">
        <f t="shared" si="39"/>
        <v>0</v>
      </c>
      <c r="AT129" s="2">
        <f t="shared" si="39"/>
        <v>0</v>
      </c>
      <c r="AU129" s="2">
        <f t="shared" si="39"/>
        <v>1650283.46</v>
      </c>
      <c r="AV129" s="2">
        <f t="shared" si="39"/>
        <v>661848.9</v>
      </c>
      <c r="AW129" s="2">
        <f t="shared" si="39"/>
        <v>661848.9</v>
      </c>
      <c r="AX129" s="2">
        <f t="shared" si="39"/>
        <v>0</v>
      </c>
      <c r="AY129" s="2">
        <f t="shared" si="39"/>
        <v>661848.9</v>
      </c>
      <c r="AZ129" s="2">
        <f t="shared" si="39"/>
        <v>0</v>
      </c>
      <c r="BA129" s="2">
        <f t="shared" si="39"/>
        <v>0</v>
      </c>
      <c r="BB129" s="2">
        <f t="shared" si="39"/>
        <v>0</v>
      </c>
      <c r="BC129" s="2">
        <f t="shared" si="39"/>
        <v>0</v>
      </c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I129" s="3"/>
      <c r="EJ129" s="3"/>
      <c r="EK129" s="3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3"/>
      <c r="EW129" s="3"/>
      <c r="EX129" s="3"/>
      <c r="EY129" s="3"/>
      <c r="EZ129" s="3"/>
      <c r="FA129" s="3"/>
      <c r="FB129" s="3"/>
      <c r="FC129" s="3"/>
      <c r="FD129" s="3"/>
      <c r="FE129" s="3"/>
      <c r="FF129" s="3"/>
      <c r="FG129" s="3"/>
      <c r="FH129" s="3"/>
      <c r="FI129" s="3"/>
      <c r="FJ129" s="3"/>
      <c r="FK129" s="3"/>
      <c r="FL129" s="3"/>
      <c r="FM129" s="3"/>
      <c r="FN129" s="3"/>
      <c r="FO129" s="3"/>
      <c r="FP129" s="3"/>
      <c r="FQ129" s="3"/>
      <c r="FR129" s="3"/>
      <c r="FS129" s="3"/>
      <c r="FT129" s="3"/>
      <c r="FU129" s="3"/>
      <c r="FV129" s="3"/>
      <c r="FW129" s="3"/>
      <c r="FX129" s="3"/>
      <c r="FY129" s="3"/>
      <c r="FZ129" s="3"/>
      <c r="GA129" s="3"/>
      <c r="GB129" s="3"/>
      <c r="GC129" s="3"/>
      <c r="GD129" s="3"/>
      <c r="GE129" s="3"/>
      <c r="GF129" s="3"/>
      <c r="GG129" s="3"/>
      <c r="GH129" s="3"/>
      <c r="GI129" s="3"/>
      <c r="GJ129" s="3"/>
      <c r="GK129" s="3"/>
      <c r="GL129" s="3"/>
      <c r="GM129" s="3"/>
      <c r="GN129" s="3"/>
      <c r="GO129" s="3"/>
      <c r="GP129" s="3"/>
      <c r="GQ129" s="3"/>
      <c r="GR129" s="3"/>
      <c r="GS129" s="3"/>
      <c r="GT129" s="3"/>
      <c r="GU129" s="3"/>
      <c r="GV129" s="3"/>
      <c r="GW129" s="3"/>
      <c r="GX129" s="3">
        <v>0</v>
      </c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201</v>
      </c>
      <c r="F131" s="4">
        <f>ROUND(Source!O129,O131)</f>
        <v>1078909.8899999999</v>
      </c>
      <c r="G131" s="4" t="s">
        <v>37</v>
      </c>
      <c r="H131" s="4" t="s">
        <v>38</v>
      </c>
      <c r="I131" s="4"/>
      <c r="J131" s="4"/>
      <c r="K131" s="4">
        <v>201</v>
      </c>
      <c r="L131" s="4">
        <v>1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/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202</v>
      </c>
      <c r="F132" s="4">
        <f>ROUND(Source!P129,O132)</f>
        <v>661848.9</v>
      </c>
      <c r="G132" s="4" t="s">
        <v>39</v>
      </c>
      <c r="H132" s="4" t="s">
        <v>40</v>
      </c>
      <c r="I132" s="4"/>
      <c r="J132" s="4"/>
      <c r="K132" s="4">
        <v>202</v>
      </c>
      <c r="L132" s="4">
        <v>2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222</v>
      </c>
      <c r="F133" s="4">
        <f>ROUND(Source!AO129,O133)</f>
        <v>0</v>
      </c>
      <c r="G133" s="4" t="s">
        <v>41</v>
      </c>
      <c r="H133" s="4" t="s">
        <v>42</v>
      </c>
      <c r="I133" s="4"/>
      <c r="J133" s="4"/>
      <c r="K133" s="4">
        <v>222</v>
      </c>
      <c r="L133" s="4">
        <v>3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225</v>
      </c>
      <c r="F134" s="4">
        <f>ROUND(Source!AV129,O134)</f>
        <v>661848.9</v>
      </c>
      <c r="G134" s="4" t="s">
        <v>43</v>
      </c>
      <c r="H134" s="4" t="s">
        <v>44</v>
      </c>
      <c r="I134" s="4"/>
      <c r="J134" s="4"/>
      <c r="K134" s="4">
        <v>225</v>
      </c>
      <c r="L134" s="4">
        <v>4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226</v>
      </c>
      <c r="F135" s="4">
        <f>ROUND(Source!AW129,O135)</f>
        <v>661848.9</v>
      </c>
      <c r="G135" s="4" t="s">
        <v>45</v>
      </c>
      <c r="H135" s="4" t="s">
        <v>46</v>
      </c>
      <c r="I135" s="4"/>
      <c r="J135" s="4"/>
      <c r="K135" s="4">
        <v>226</v>
      </c>
      <c r="L135" s="4">
        <v>5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227</v>
      </c>
      <c r="F136" s="4">
        <f>ROUND(Source!AX129,O136)</f>
        <v>0</v>
      </c>
      <c r="G136" s="4" t="s">
        <v>47</v>
      </c>
      <c r="H136" s="4" t="s">
        <v>48</v>
      </c>
      <c r="I136" s="4"/>
      <c r="J136" s="4"/>
      <c r="K136" s="4">
        <v>227</v>
      </c>
      <c r="L136" s="4">
        <v>6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228</v>
      </c>
      <c r="F137" s="4">
        <f>ROUND(Source!AY129,O137)</f>
        <v>661848.9</v>
      </c>
      <c r="G137" s="4" t="s">
        <v>49</v>
      </c>
      <c r="H137" s="4" t="s">
        <v>50</v>
      </c>
      <c r="I137" s="4"/>
      <c r="J137" s="4"/>
      <c r="K137" s="4">
        <v>228</v>
      </c>
      <c r="L137" s="4">
        <v>7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216</v>
      </c>
      <c r="F138" s="4">
        <f>ROUND(Source!AP129,O138)</f>
        <v>0</v>
      </c>
      <c r="G138" s="4" t="s">
        <v>51</v>
      </c>
      <c r="H138" s="4" t="s">
        <v>52</v>
      </c>
      <c r="I138" s="4"/>
      <c r="J138" s="4"/>
      <c r="K138" s="4">
        <v>216</v>
      </c>
      <c r="L138" s="4">
        <v>8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223</v>
      </c>
      <c r="F139" s="4">
        <f>ROUND(Source!AQ129,O139)</f>
        <v>0</v>
      </c>
      <c r="G139" s="4" t="s">
        <v>53</v>
      </c>
      <c r="H139" s="4" t="s">
        <v>54</v>
      </c>
      <c r="I139" s="4"/>
      <c r="J139" s="4"/>
      <c r="K139" s="4">
        <v>223</v>
      </c>
      <c r="L139" s="4">
        <v>9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229</v>
      </c>
      <c r="F140" s="4">
        <f>ROUND(Source!AZ129,O140)</f>
        <v>0</v>
      </c>
      <c r="G140" s="4" t="s">
        <v>55</v>
      </c>
      <c r="H140" s="4" t="s">
        <v>56</v>
      </c>
      <c r="I140" s="4"/>
      <c r="J140" s="4"/>
      <c r="K140" s="4">
        <v>229</v>
      </c>
      <c r="L140" s="4">
        <v>10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203</v>
      </c>
      <c r="F141" s="4">
        <f>ROUND(Source!Q129,O141)</f>
        <v>0</v>
      </c>
      <c r="G141" s="4" t="s">
        <v>57</v>
      </c>
      <c r="H141" s="4" t="s">
        <v>58</v>
      </c>
      <c r="I141" s="4"/>
      <c r="J141" s="4"/>
      <c r="K141" s="4">
        <v>203</v>
      </c>
      <c r="L141" s="4">
        <v>11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231</v>
      </c>
      <c r="F142" s="4">
        <f>ROUND(Source!BB129,O142)</f>
        <v>0</v>
      </c>
      <c r="G142" s="4" t="s">
        <v>59</v>
      </c>
      <c r="H142" s="4" t="s">
        <v>60</v>
      </c>
      <c r="I142" s="4"/>
      <c r="J142" s="4"/>
      <c r="K142" s="4">
        <v>231</v>
      </c>
      <c r="L142" s="4">
        <v>12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204</v>
      </c>
      <c r="F143" s="4">
        <f>ROUND(Source!R129,O143)</f>
        <v>0</v>
      </c>
      <c r="G143" s="4" t="s">
        <v>61</v>
      </c>
      <c r="H143" s="4" t="s">
        <v>62</v>
      </c>
      <c r="I143" s="4"/>
      <c r="J143" s="4"/>
      <c r="K143" s="4">
        <v>204</v>
      </c>
      <c r="L143" s="4">
        <v>13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205</v>
      </c>
      <c r="F144" s="4">
        <f>ROUND(Source!S129,O144)</f>
        <v>417060.99</v>
      </c>
      <c r="G144" s="4" t="s">
        <v>63</v>
      </c>
      <c r="H144" s="4" t="s">
        <v>64</v>
      </c>
      <c r="I144" s="4"/>
      <c r="J144" s="4"/>
      <c r="K144" s="4">
        <v>205</v>
      </c>
      <c r="L144" s="4">
        <v>14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/>
    </row>
    <row r="145" spans="1:23" x14ac:dyDescent="0.2">
      <c r="A145" s="4">
        <v>50</v>
      </c>
      <c r="B145" s="4">
        <v>0</v>
      </c>
      <c r="C145" s="4">
        <v>0</v>
      </c>
      <c r="D145" s="4">
        <v>1</v>
      </c>
      <c r="E145" s="4">
        <v>232</v>
      </c>
      <c r="F145" s="4">
        <f>ROUND(Source!BC129,O145)</f>
        <v>0</v>
      </c>
      <c r="G145" s="4" t="s">
        <v>65</v>
      </c>
      <c r="H145" s="4" t="s">
        <v>66</v>
      </c>
      <c r="I145" s="4"/>
      <c r="J145" s="4"/>
      <c r="K145" s="4">
        <v>232</v>
      </c>
      <c r="L145" s="4">
        <v>15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/>
    </row>
    <row r="146" spans="1:23" x14ac:dyDescent="0.2">
      <c r="A146" s="4">
        <v>50</v>
      </c>
      <c r="B146" s="4">
        <v>0</v>
      </c>
      <c r="C146" s="4">
        <v>0</v>
      </c>
      <c r="D146" s="4">
        <v>1</v>
      </c>
      <c r="E146" s="4">
        <v>214</v>
      </c>
      <c r="F146" s="4">
        <f>ROUND(Source!AS129,O146)</f>
        <v>0</v>
      </c>
      <c r="G146" s="4" t="s">
        <v>67</v>
      </c>
      <c r="H146" s="4" t="s">
        <v>68</v>
      </c>
      <c r="I146" s="4"/>
      <c r="J146" s="4"/>
      <c r="K146" s="4">
        <v>214</v>
      </c>
      <c r="L146" s="4">
        <v>16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/>
    </row>
    <row r="147" spans="1:23" x14ac:dyDescent="0.2">
      <c r="A147" s="4">
        <v>50</v>
      </c>
      <c r="B147" s="4">
        <v>0</v>
      </c>
      <c r="C147" s="4">
        <v>0</v>
      </c>
      <c r="D147" s="4">
        <v>1</v>
      </c>
      <c r="E147" s="4">
        <v>215</v>
      </c>
      <c r="F147" s="4">
        <f>ROUND(Source!AT129,O147)</f>
        <v>0</v>
      </c>
      <c r="G147" s="4" t="s">
        <v>69</v>
      </c>
      <c r="H147" s="4" t="s">
        <v>70</v>
      </c>
      <c r="I147" s="4"/>
      <c r="J147" s="4"/>
      <c r="K147" s="4">
        <v>215</v>
      </c>
      <c r="L147" s="4">
        <v>17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/>
    </row>
    <row r="148" spans="1:23" x14ac:dyDescent="0.2">
      <c r="A148" s="4">
        <v>50</v>
      </c>
      <c r="B148" s="4">
        <v>0</v>
      </c>
      <c r="C148" s="4">
        <v>0</v>
      </c>
      <c r="D148" s="4">
        <v>1</v>
      </c>
      <c r="E148" s="4">
        <v>217</v>
      </c>
      <c r="F148" s="4">
        <f>ROUND(Source!AU129,O148)</f>
        <v>1650283.46</v>
      </c>
      <c r="G148" s="4" t="s">
        <v>71</v>
      </c>
      <c r="H148" s="4" t="s">
        <v>72</v>
      </c>
      <c r="I148" s="4"/>
      <c r="J148" s="4"/>
      <c r="K148" s="4">
        <v>217</v>
      </c>
      <c r="L148" s="4">
        <v>18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/>
    </row>
    <row r="149" spans="1:23" x14ac:dyDescent="0.2">
      <c r="A149" s="4">
        <v>50</v>
      </c>
      <c r="B149" s="4">
        <v>0</v>
      </c>
      <c r="C149" s="4">
        <v>0</v>
      </c>
      <c r="D149" s="4">
        <v>1</v>
      </c>
      <c r="E149" s="4">
        <v>230</v>
      </c>
      <c r="F149" s="4">
        <f>ROUND(Source!BA129,O149)</f>
        <v>0</v>
      </c>
      <c r="G149" s="4" t="s">
        <v>73</v>
      </c>
      <c r="H149" s="4" t="s">
        <v>74</v>
      </c>
      <c r="I149" s="4"/>
      <c r="J149" s="4"/>
      <c r="K149" s="4">
        <v>230</v>
      </c>
      <c r="L149" s="4">
        <v>19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/>
    </row>
    <row r="150" spans="1:23" x14ac:dyDescent="0.2">
      <c r="A150" s="4">
        <v>50</v>
      </c>
      <c r="B150" s="4">
        <v>0</v>
      </c>
      <c r="C150" s="4">
        <v>0</v>
      </c>
      <c r="D150" s="4">
        <v>1</v>
      </c>
      <c r="E150" s="4">
        <v>206</v>
      </c>
      <c r="F150" s="4">
        <f>ROUND(Source!T129,O150)</f>
        <v>0</v>
      </c>
      <c r="G150" s="4" t="s">
        <v>75</v>
      </c>
      <c r="H150" s="4" t="s">
        <v>76</v>
      </c>
      <c r="I150" s="4"/>
      <c r="J150" s="4"/>
      <c r="K150" s="4">
        <v>206</v>
      </c>
      <c r="L150" s="4">
        <v>20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/>
    </row>
    <row r="151" spans="1:23" x14ac:dyDescent="0.2">
      <c r="A151" s="4">
        <v>50</v>
      </c>
      <c r="B151" s="4">
        <v>0</v>
      </c>
      <c r="C151" s="4">
        <v>0</v>
      </c>
      <c r="D151" s="4">
        <v>1</v>
      </c>
      <c r="E151" s="4">
        <v>207</v>
      </c>
      <c r="F151" s="4">
        <f>Source!U129</f>
        <v>1428.4035839999999</v>
      </c>
      <c r="G151" s="4" t="s">
        <v>77</v>
      </c>
      <c r="H151" s="4" t="s">
        <v>78</v>
      </c>
      <c r="I151" s="4"/>
      <c r="J151" s="4"/>
      <c r="K151" s="4">
        <v>207</v>
      </c>
      <c r="L151" s="4">
        <v>21</v>
      </c>
      <c r="M151" s="4">
        <v>3</v>
      </c>
      <c r="N151" s="4" t="s">
        <v>3</v>
      </c>
      <c r="O151" s="4">
        <v>-1</v>
      </c>
      <c r="P151" s="4"/>
      <c r="Q151" s="4"/>
      <c r="R151" s="4"/>
      <c r="S151" s="4"/>
      <c r="T151" s="4"/>
      <c r="U151" s="4"/>
      <c r="V151" s="4"/>
      <c r="W151" s="4"/>
    </row>
    <row r="152" spans="1:23" x14ac:dyDescent="0.2">
      <c r="A152" s="4">
        <v>50</v>
      </c>
      <c r="B152" s="4">
        <v>0</v>
      </c>
      <c r="C152" s="4">
        <v>0</v>
      </c>
      <c r="D152" s="4">
        <v>1</v>
      </c>
      <c r="E152" s="4">
        <v>208</v>
      </c>
      <c r="F152" s="4">
        <f>Source!V129</f>
        <v>0</v>
      </c>
      <c r="G152" s="4" t="s">
        <v>79</v>
      </c>
      <c r="H152" s="4" t="s">
        <v>80</v>
      </c>
      <c r="I152" s="4"/>
      <c r="J152" s="4"/>
      <c r="K152" s="4">
        <v>208</v>
      </c>
      <c r="L152" s="4">
        <v>22</v>
      </c>
      <c r="M152" s="4">
        <v>3</v>
      </c>
      <c r="N152" s="4" t="s">
        <v>3</v>
      </c>
      <c r="O152" s="4">
        <v>-1</v>
      </c>
      <c r="P152" s="4"/>
      <c r="Q152" s="4"/>
      <c r="R152" s="4"/>
      <c r="S152" s="4"/>
      <c r="T152" s="4"/>
      <c r="U152" s="4"/>
      <c r="V152" s="4"/>
      <c r="W152" s="4"/>
    </row>
    <row r="153" spans="1:23" x14ac:dyDescent="0.2">
      <c r="A153" s="4">
        <v>50</v>
      </c>
      <c r="B153" s="4">
        <v>0</v>
      </c>
      <c r="C153" s="4">
        <v>0</v>
      </c>
      <c r="D153" s="4">
        <v>1</v>
      </c>
      <c r="E153" s="4">
        <v>209</v>
      </c>
      <c r="F153" s="4">
        <f>ROUND(Source!W129,O153)</f>
        <v>0</v>
      </c>
      <c r="G153" s="4" t="s">
        <v>81</v>
      </c>
      <c r="H153" s="4" t="s">
        <v>82</v>
      </c>
      <c r="I153" s="4"/>
      <c r="J153" s="4"/>
      <c r="K153" s="4">
        <v>209</v>
      </c>
      <c r="L153" s="4">
        <v>23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/>
    </row>
    <row r="154" spans="1:23" x14ac:dyDescent="0.2">
      <c r="A154" s="4">
        <v>50</v>
      </c>
      <c r="B154" s="4">
        <v>0</v>
      </c>
      <c r="C154" s="4">
        <v>0</v>
      </c>
      <c r="D154" s="4">
        <v>1</v>
      </c>
      <c r="E154" s="4">
        <v>210</v>
      </c>
      <c r="F154" s="4">
        <f>ROUND(Source!X129,O154)</f>
        <v>387866.73</v>
      </c>
      <c r="G154" s="4" t="s">
        <v>83</v>
      </c>
      <c r="H154" s="4" t="s">
        <v>84</v>
      </c>
      <c r="I154" s="4"/>
      <c r="J154" s="4"/>
      <c r="K154" s="4">
        <v>210</v>
      </c>
      <c r="L154" s="4">
        <v>24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/>
    </row>
    <row r="155" spans="1:23" x14ac:dyDescent="0.2">
      <c r="A155" s="4">
        <v>50</v>
      </c>
      <c r="B155" s="4">
        <v>0</v>
      </c>
      <c r="C155" s="4">
        <v>0</v>
      </c>
      <c r="D155" s="4">
        <v>1</v>
      </c>
      <c r="E155" s="4">
        <v>211</v>
      </c>
      <c r="F155" s="4">
        <f>ROUND(Source!Y129,O155)</f>
        <v>183506.84</v>
      </c>
      <c r="G155" s="4" t="s">
        <v>85</v>
      </c>
      <c r="H155" s="4" t="s">
        <v>86</v>
      </c>
      <c r="I155" s="4"/>
      <c r="J155" s="4"/>
      <c r="K155" s="4">
        <v>211</v>
      </c>
      <c r="L155" s="4">
        <v>25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/>
    </row>
    <row r="156" spans="1:23" x14ac:dyDescent="0.2">
      <c r="A156" s="4">
        <v>50</v>
      </c>
      <c r="B156" s="4">
        <v>0</v>
      </c>
      <c r="C156" s="4">
        <v>0</v>
      </c>
      <c r="D156" s="4">
        <v>1</v>
      </c>
      <c r="E156" s="4">
        <v>224</v>
      </c>
      <c r="F156" s="4">
        <f>ROUND(Source!AR129,O156)</f>
        <v>1650283.46</v>
      </c>
      <c r="G156" s="4" t="s">
        <v>87</v>
      </c>
      <c r="H156" s="4" t="s">
        <v>88</v>
      </c>
      <c r="I156" s="4"/>
      <c r="J156" s="4"/>
      <c r="K156" s="4">
        <v>224</v>
      </c>
      <c r="L156" s="4">
        <v>26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/>
    </row>
    <row r="157" spans="1:23" x14ac:dyDescent="0.2">
      <c r="A157" s="4">
        <v>50</v>
      </c>
      <c r="B157" s="4">
        <v>1</v>
      </c>
      <c r="C157" s="4">
        <v>0</v>
      </c>
      <c r="D157" s="4">
        <v>2</v>
      </c>
      <c r="E157" s="4">
        <v>0</v>
      </c>
      <c r="F157" s="4">
        <f>ROUND(F156,O157)</f>
        <v>1650283.46</v>
      </c>
      <c r="G157" s="4" t="s">
        <v>97</v>
      </c>
      <c r="H157" s="4" t="s">
        <v>98</v>
      </c>
      <c r="I157" s="4"/>
      <c r="J157" s="4"/>
      <c r="K157" s="4">
        <v>212</v>
      </c>
      <c r="L157" s="4">
        <v>27</v>
      </c>
      <c r="M157" s="4">
        <v>0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/>
    </row>
    <row r="158" spans="1:23" x14ac:dyDescent="0.2">
      <c r="A158" s="4">
        <v>50</v>
      </c>
      <c r="B158" s="4">
        <v>1</v>
      </c>
      <c r="C158" s="4">
        <v>0</v>
      </c>
      <c r="D158" s="4">
        <v>2</v>
      </c>
      <c r="E158" s="4">
        <v>0</v>
      </c>
      <c r="F158" s="4">
        <f>ROUND(F135,O158)</f>
        <v>661848.9</v>
      </c>
      <c r="G158" s="4" t="s">
        <v>99</v>
      </c>
      <c r="H158" s="4" t="s">
        <v>100</v>
      </c>
      <c r="I158" s="4"/>
      <c r="J158" s="4"/>
      <c r="K158" s="4">
        <v>212</v>
      </c>
      <c r="L158" s="4">
        <v>28</v>
      </c>
      <c r="M158" s="4">
        <v>0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/>
    </row>
    <row r="159" spans="1:23" x14ac:dyDescent="0.2">
      <c r="A159" s="4">
        <v>50</v>
      </c>
      <c r="B159" s="4">
        <v>1</v>
      </c>
      <c r="C159" s="4">
        <v>0</v>
      </c>
      <c r="D159" s="4">
        <v>2</v>
      </c>
      <c r="E159" s="4">
        <v>0</v>
      </c>
      <c r="F159" s="4">
        <f>ROUND(F157-F158,O159)</f>
        <v>988434.56</v>
      </c>
      <c r="G159" s="4" t="s">
        <v>101</v>
      </c>
      <c r="H159" s="4" t="s">
        <v>102</v>
      </c>
      <c r="I159" s="4"/>
      <c r="J159" s="4"/>
      <c r="K159" s="4">
        <v>212</v>
      </c>
      <c r="L159" s="4">
        <v>29</v>
      </c>
      <c r="M159" s="4">
        <v>0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/>
    </row>
    <row r="160" spans="1:23" x14ac:dyDescent="0.2">
      <c r="A160" s="4">
        <v>50</v>
      </c>
      <c r="B160" s="4">
        <v>0</v>
      </c>
      <c r="C160" s="4">
        <v>0</v>
      </c>
      <c r="D160" s="4">
        <v>2</v>
      </c>
      <c r="E160" s="4">
        <v>0</v>
      </c>
      <c r="F160" s="4">
        <f>ROUND(F159*1+F158,O160)</f>
        <v>1650283.46</v>
      </c>
      <c r="G160" s="4" t="s">
        <v>103</v>
      </c>
      <c r="H160" s="4" t="s">
        <v>104</v>
      </c>
      <c r="I160" s="4"/>
      <c r="J160" s="4"/>
      <c r="K160" s="4">
        <v>212</v>
      </c>
      <c r="L160" s="4">
        <v>30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/>
    </row>
    <row r="161" spans="1:27" x14ac:dyDescent="0.2">
      <c r="A161" s="4">
        <v>50</v>
      </c>
      <c r="B161" s="4">
        <v>1</v>
      </c>
      <c r="C161" s="4">
        <v>0</v>
      </c>
      <c r="D161" s="4">
        <v>2</v>
      </c>
      <c r="E161" s="4">
        <v>0</v>
      </c>
      <c r="F161" s="4">
        <f>ROUND(F160*1.04,O161)</f>
        <v>1716294.8</v>
      </c>
      <c r="G161" s="4" t="s">
        <v>105</v>
      </c>
      <c r="H161" s="4" t="s">
        <v>106</v>
      </c>
      <c r="I161" s="4"/>
      <c r="J161" s="4"/>
      <c r="K161" s="4">
        <v>212</v>
      </c>
      <c r="L161" s="4">
        <v>31</v>
      </c>
      <c r="M161" s="4">
        <v>0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/>
    </row>
    <row r="162" spans="1:27" x14ac:dyDescent="0.2">
      <c r="A162" s="4">
        <v>50</v>
      </c>
      <c r="B162" s="4">
        <v>1</v>
      </c>
      <c r="C162" s="4">
        <v>0</v>
      </c>
      <c r="D162" s="4">
        <v>2</v>
      </c>
      <c r="E162" s="4">
        <v>0</v>
      </c>
      <c r="F162" s="4">
        <f>ROUND(F161*0.2,O162)</f>
        <v>343258.96</v>
      </c>
      <c r="G162" s="4" t="s">
        <v>107</v>
      </c>
      <c r="H162" s="4" t="s">
        <v>108</v>
      </c>
      <c r="I162" s="4"/>
      <c r="J162" s="4"/>
      <c r="K162" s="4">
        <v>212</v>
      </c>
      <c r="L162" s="4">
        <v>32</v>
      </c>
      <c r="M162" s="4">
        <v>0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/>
    </row>
    <row r="163" spans="1:27" x14ac:dyDescent="0.2">
      <c r="A163" s="4">
        <v>50</v>
      </c>
      <c r="B163" s="4">
        <v>1</v>
      </c>
      <c r="C163" s="4">
        <v>0</v>
      </c>
      <c r="D163" s="4">
        <v>2</v>
      </c>
      <c r="E163" s="4">
        <v>213</v>
      </c>
      <c r="F163" s="4">
        <f>ROUND(F161+F162,O163)</f>
        <v>2059553.76</v>
      </c>
      <c r="G163" s="4" t="s">
        <v>109</v>
      </c>
      <c r="H163" s="4" t="s">
        <v>110</v>
      </c>
      <c r="I163" s="4"/>
      <c r="J163" s="4"/>
      <c r="K163" s="4">
        <v>212</v>
      </c>
      <c r="L163" s="4">
        <v>33</v>
      </c>
      <c r="M163" s="4">
        <v>0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/>
    </row>
    <row r="166" spans="1:27" x14ac:dyDescent="0.2">
      <c r="A166">
        <v>-1</v>
      </c>
    </row>
    <row r="168" spans="1:27" x14ac:dyDescent="0.2">
      <c r="A168" s="3">
        <v>75</v>
      </c>
      <c r="B168" s="3" t="s">
        <v>111</v>
      </c>
      <c r="C168" s="3">
        <v>2017</v>
      </c>
      <c r="D168" s="3">
        <v>0</v>
      </c>
      <c r="E168" s="3">
        <v>12</v>
      </c>
      <c r="F168" s="3"/>
      <c r="G168" s="3">
        <v>0</v>
      </c>
      <c r="H168" s="3">
        <v>2</v>
      </c>
      <c r="I168" s="3">
        <v>1</v>
      </c>
      <c r="J168" s="3">
        <v>1</v>
      </c>
      <c r="K168" s="3">
        <v>98</v>
      </c>
      <c r="L168" s="3">
        <v>69</v>
      </c>
      <c r="M168" s="3">
        <v>0</v>
      </c>
      <c r="N168" s="3">
        <v>39449576</v>
      </c>
      <c r="O168" s="3">
        <v>1</v>
      </c>
    </row>
    <row r="169" spans="1:27" x14ac:dyDescent="0.2">
      <c r="A169" s="5">
        <v>1</v>
      </c>
      <c r="B169" s="5" t="s">
        <v>112</v>
      </c>
      <c r="C169" s="5" t="s">
        <v>113</v>
      </c>
      <c r="D169" s="5">
        <v>2017</v>
      </c>
      <c r="E169" s="5">
        <v>12</v>
      </c>
      <c r="F169" s="5">
        <v>1</v>
      </c>
      <c r="G169" s="5">
        <v>1</v>
      </c>
      <c r="H169" s="5">
        <v>0</v>
      </c>
      <c r="I169" s="5">
        <v>2</v>
      </c>
      <c r="J169" s="5">
        <v>1</v>
      </c>
      <c r="K169" s="5">
        <v>1</v>
      </c>
      <c r="L169" s="5">
        <v>1</v>
      </c>
      <c r="M169" s="5">
        <v>1</v>
      </c>
      <c r="N169" s="5">
        <v>1</v>
      </c>
      <c r="O169" s="5">
        <v>1</v>
      </c>
      <c r="P169" s="5">
        <v>1</v>
      </c>
      <c r="Q169" s="5">
        <v>1</v>
      </c>
      <c r="R169" s="5" t="s">
        <v>3</v>
      </c>
      <c r="S169" s="5" t="s">
        <v>3</v>
      </c>
      <c r="T169" s="5" t="s">
        <v>3</v>
      </c>
      <c r="U169" s="5" t="s">
        <v>3</v>
      </c>
      <c r="V169" s="5" t="s">
        <v>3</v>
      </c>
      <c r="W169" s="5" t="s">
        <v>3</v>
      </c>
      <c r="X169" s="5" t="s">
        <v>3</v>
      </c>
      <c r="Y169" s="5" t="s">
        <v>3</v>
      </c>
      <c r="Z169" s="5" t="s">
        <v>3</v>
      </c>
      <c r="AA169" s="5" t="s">
        <v>114</v>
      </c>
    </row>
    <row r="173" spans="1:27" x14ac:dyDescent="0.2">
      <c r="A173">
        <v>65</v>
      </c>
      <c r="C173">
        <v>1</v>
      </c>
      <c r="D173">
        <v>0</v>
      </c>
      <c r="E17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8"/>
  <sheetViews>
    <sheetView workbookViewId="0">
      <selection activeCell="B19" sqref="B19:G1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115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17803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">
      <c r="A12" s="1">
        <v>1</v>
      </c>
      <c r="B12" s="1">
        <v>57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167</v>
      </c>
      <c r="S12" s="1"/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8</v>
      </c>
      <c r="AE12" s="1" t="s">
        <v>9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50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39449576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16</v>
      </c>
      <c r="D16" s="6" t="s">
        <v>16</v>
      </c>
      <c r="E16" s="7">
        <f>(Source!F117)/1000</f>
        <v>0</v>
      </c>
      <c r="F16" s="7">
        <f>(Source!F118)/1000</f>
        <v>0</v>
      </c>
      <c r="G16" s="7">
        <f>(Source!F109)/1000</f>
        <v>0</v>
      </c>
      <c r="H16" s="7">
        <f>(Source!F119)/1000+(Source!F120)/1000</f>
        <v>1650.2834599999999</v>
      </c>
      <c r="I16" s="7">
        <f>E16+F16+G16+H16</f>
        <v>1650.2834599999999</v>
      </c>
      <c r="J16" s="7">
        <f>(Source!F115)/1000</f>
        <v>417.06099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1078909.8899999999</v>
      </c>
      <c r="AU16" s="7">
        <v>661848.9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417060.99</v>
      </c>
      <c r="BB16" s="7">
        <v>0</v>
      </c>
      <c r="BC16" s="7">
        <v>0</v>
      </c>
      <c r="BD16" s="7">
        <v>1650283.46</v>
      </c>
      <c r="BE16" s="7">
        <v>0</v>
      </c>
      <c r="BF16" s="7">
        <v>1428.4035839999999</v>
      </c>
      <c r="BG16" s="7">
        <v>0</v>
      </c>
      <c r="BH16" s="7">
        <v>0</v>
      </c>
      <c r="BI16" s="7">
        <v>387866.73</v>
      </c>
      <c r="BJ16" s="7">
        <v>183506.84</v>
      </c>
      <c r="BK16" s="7">
        <v>1650283.46</v>
      </c>
    </row>
    <row r="18" spans="1:19" x14ac:dyDescent="0.2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0</v>
      </c>
      <c r="H18" s="8">
        <f>SUMIF(A16:A17,3,H16:H17)</f>
        <v>1650.2834599999999</v>
      </c>
      <c r="I18" s="8">
        <f>SUMIF(A16:A17,3,I16:I17)</f>
        <v>1650.2834599999999</v>
      </c>
      <c r="J18" s="8">
        <f>SUMIF(A16:A17,3,J16:J17)</f>
        <v>417.06099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1078909.8899999999</v>
      </c>
      <c r="G20" s="4" t="s">
        <v>37</v>
      </c>
      <c r="H20" s="4" t="s">
        <v>38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661848.9</v>
      </c>
      <c r="G21" s="4" t="s">
        <v>39</v>
      </c>
      <c r="H21" s="4" t="s">
        <v>40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41</v>
      </c>
      <c r="H22" s="4" t="s">
        <v>42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661848.9</v>
      </c>
      <c r="G23" s="4" t="s">
        <v>43</v>
      </c>
      <c r="H23" s="4" t="s">
        <v>44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661848.9</v>
      </c>
      <c r="G24" s="4" t="s">
        <v>45</v>
      </c>
      <c r="H24" s="4" t="s">
        <v>46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47</v>
      </c>
      <c r="H25" s="4" t="s">
        <v>48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661848.9</v>
      </c>
      <c r="G26" s="4" t="s">
        <v>49</v>
      </c>
      <c r="H26" s="4" t="s">
        <v>50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51</v>
      </c>
      <c r="H27" s="4" t="s">
        <v>52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53</v>
      </c>
      <c r="H28" s="4" t="s">
        <v>54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55</v>
      </c>
      <c r="H29" s="4" t="s">
        <v>56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57</v>
      </c>
      <c r="H30" s="4" t="s">
        <v>58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59</v>
      </c>
      <c r="H31" s="4" t="s">
        <v>60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61</v>
      </c>
      <c r="H32" s="4" t="s">
        <v>62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417060.99</v>
      </c>
      <c r="G33" s="4" t="s">
        <v>63</v>
      </c>
      <c r="H33" s="4" t="s">
        <v>64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65</v>
      </c>
      <c r="H34" s="4" t="s">
        <v>66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67</v>
      </c>
      <c r="H35" s="4" t="s">
        <v>68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69</v>
      </c>
      <c r="H36" s="4" t="s">
        <v>70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1650283.46</v>
      </c>
      <c r="G37" s="4" t="s">
        <v>71</v>
      </c>
      <c r="H37" s="4" t="s">
        <v>72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73</v>
      </c>
      <c r="H38" s="4" t="s">
        <v>74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75</v>
      </c>
      <c r="H39" s="4" t="s">
        <v>76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1428.4035839999999</v>
      </c>
      <c r="G40" s="4" t="s">
        <v>77</v>
      </c>
      <c r="H40" s="4" t="s">
        <v>78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79</v>
      </c>
      <c r="H41" s="4" t="s">
        <v>80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81</v>
      </c>
      <c r="H42" s="4" t="s">
        <v>82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210</v>
      </c>
      <c r="F43" s="4">
        <v>387866.73</v>
      </c>
      <c r="G43" s="4" t="s">
        <v>83</v>
      </c>
      <c r="H43" s="4" t="s">
        <v>84</v>
      </c>
      <c r="I43" s="4"/>
      <c r="J43" s="4"/>
      <c r="K43" s="4">
        <v>210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211</v>
      </c>
      <c r="F44" s="4">
        <v>183506.84</v>
      </c>
      <c r="G44" s="4" t="s">
        <v>85</v>
      </c>
      <c r="H44" s="4" t="s">
        <v>86</v>
      </c>
      <c r="I44" s="4"/>
      <c r="J44" s="4"/>
      <c r="K44" s="4">
        <v>211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224</v>
      </c>
      <c r="F45" s="4">
        <v>1650283.46</v>
      </c>
      <c r="G45" s="4" t="s">
        <v>87</v>
      </c>
      <c r="H45" s="4" t="s">
        <v>88</v>
      </c>
      <c r="I45" s="4"/>
      <c r="J45" s="4"/>
      <c r="K45" s="4">
        <v>224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1</v>
      </c>
      <c r="C46" s="4">
        <v>0</v>
      </c>
      <c r="D46" s="4">
        <v>2</v>
      </c>
      <c r="E46" s="4">
        <v>0</v>
      </c>
      <c r="F46" s="4">
        <v>1650283.46</v>
      </c>
      <c r="G46" s="4" t="s">
        <v>97</v>
      </c>
      <c r="H46" s="4" t="s">
        <v>98</v>
      </c>
      <c r="I46" s="4"/>
      <c r="J46" s="4"/>
      <c r="K46" s="4">
        <v>212</v>
      </c>
      <c r="L46" s="4">
        <v>27</v>
      </c>
      <c r="M46" s="4">
        <v>0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661848.9</v>
      </c>
      <c r="G47" s="4" t="s">
        <v>99</v>
      </c>
      <c r="H47" s="4" t="s">
        <v>100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988434.56</v>
      </c>
      <c r="G48" s="4" t="s">
        <v>101</v>
      </c>
      <c r="H48" s="4" t="s">
        <v>102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27" x14ac:dyDescent="0.2">
      <c r="A49" s="4">
        <v>50</v>
      </c>
      <c r="B49" s="4">
        <v>0</v>
      </c>
      <c r="C49" s="4">
        <v>0</v>
      </c>
      <c r="D49" s="4">
        <v>2</v>
      </c>
      <c r="E49" s="4">
        <v>0</v>
      </c>
      <c r="F49" s="4">
        <v>1650283.46</v>
      </c>
      <c r="G49" s="4" t="s">
        <v>103</v>
      </c>
      <c r="H49" s="4" t="s">
        <v>104</v>
      </c>
      <c r="I49" s="4"/>
      <c r="J49" s="4"/>
      <c r="K49" s="4">
        <v>212</v>
      </c>
      <c r="L49" s="4">
        <v>30</v>
      </c>
      <c r="M49" s="4">
        <v>3</v>
      </c>
      <c r="N49" s="4" t="s">
        <v>3</v>
      </c>
      <c r="O49" s="4">
        <v>2</v>
      </c>
      <c r="P49" s="4"/>
    </row>
    <row r="50" spans="1:27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1716294.8</v>
      </c>
      <c r="G50" s="4" t="s">
        <v>105</v>
      </c>
      <c r="H50" s="4" t="s">
        <v>106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27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343258.96</v>
      </c>
      <c r="G51" s="4" t="s">
        <v>107</v>
      </c>
      <c r="H51" s="4" t="s">
        <v>108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27" x14ac:dyDescent="0.2">
      <c r="A52" s="4">
        <v>50</v>
      </c>
      <c r="B52" s="4">
        <v>1</v>
      </c>
      <c r="C52" s="4">
        <v>0</v>
      </c>
      <c r="D52" s="4">
        <v>2</v>
      </c>
      <c r="E52" s="4">
        <v>213</v>
      </c>
      <c r="F52" s="4">
        <v>2059553.76</v>
      </c>
      <c r="G52" s="4" t="s">
        <v>109</v>
      </c>
      <c r="H52" s="4" t="s">
        <v>110</v>
      </c>
      <c r="I52" s="4"/>
      <c r="J52" s="4"/>
      <c r="K52" s="4">
        <v>212</v>
      </c>
      <c r="L52" s="4">
        <v>33</v>
      </c>
      <c r="M52" s="4">
        <v>0</v>
      </c>
      <c r="N52" s="4" t="s">
        <v>3</v>
      </c>
      <c r="O52" s="4">
        <v>2</v>
      </c>
      <c r="P52" s="4"/>
    </row>
    <row r="54" spans="1:27" x14ac:dyDescent="0.2">
      <c r="A54">
        <v>-1</v>
      </c>
    </row>
    <row r="57" spans="1:27" x14ac:dyDescent="0.2">
      <c r="A57" s="3">
        <v>75</v>
      </c>
      <c r="B57" s="3" t="s">
        <v>111</v>
      </c>
      <c r="C57" s="3">
        <v>2017</v>
      </c>
      <c r="D57" s="3">
        <v>0</v>
      </c>
      <c r="E57" s="3">
        <v>12</v>
      </c>
      <c r="F57" s="3"/>
      <c r="G57" s="3">
        <v>0</v>
      </c>
      <c r="H57" s="3">
        <v>2</v>
      </c>
      <c r="I57" s="3">
        <v>1</v>
      </c>
      <c r="J57" s="3">
        <v>1</v>
      </c>
      <c r="K57" s="3">
        <v>98</v>
      </c>
      <c r="L57" s="3">
        <v>69</v>
      </c>
      <c r="M57" s="3">
        <v>0</v>
      </c>
      <c r="N57" s="3">
        <v>39449576</v>
      </c>
      <c r="O57" s="3">
        <v>1</v>
      </c>
    </row>
    <row r="58" spans="1:27" x14ac:dyDescent="0.2">
      <c r="A58" s="5">
        <v>1</v>
      </c>
      <c r="B58" s="5" t="s">
        <v>112</v>
      </c>
      <c r="C58" s="5" t="s">
        <v>113</v>
      </c>
      <c r="D58" s="5">
        <v>2017</v>
      </c>
      <c r="E58" s="5">
        <v>12</v>
      </c>
      <c r="F58" s="5">
        <v>1</v>
      </c>
      <c r="G58" s="5">
        <v>1</v>
      </c>
      <c r="H58" s="5">
        <v>0</v>
      </c>
      <c r="I58" s="5">
        <v>2</v>
      </c>
      <c r="J58" s="5">
        <v>1</v>
      </c>
      <c r="K58" s="5">
        <v>1</v>
      </c>
      <c r="L58" s="5">
        <v>1</v>
      </c>
      <c r="M58" s="5">
        <v>1</v>
      </c>
      <c r="N58" s="5">
        <v>1</v>
      </c>
      <c r="O58" s="5">
        <v>1</v>
      </c>
      <c r="P58" s="5">
        <v>1</v>
      </c>
      <c r="Q58" s="5">
        <v>1</v>
      </c>
      <c r="R58" s="5" t="s">
        <v>3</v>
      </c>
      <c r="S58" s="5" t="s">
        <v>3</v>
      </c>
      <c r="T58" s="5" t="s">
        <v>3</v>
      </c>
      <c r="U58" s="5" t="s">
        <v>3</v>
      </c>
      <c r="V58" s="5" t="s">
        <v>3</v>
      </c>
      <c r="W58" s="5" t="s">
        <v>3</v>
      </c>
      <c r="X58" s="5" t="s">
        <v>3</v>
      </c>
      <c r="Y58" s="5" t="s">
        <v>3</v>
      </c>
      <c r="Z58" s="5" t="s">
        <v>3</v>
      </c>
      <c r="AA58" s="5" t="s">
        <v>114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48"/>
  <sheetViews>
    <sheetView workbookViewId="0">
      <selection activeCell="B19" sqref="B19:G19"/>
    </sheetView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ROW(Source!A30)</f>
        <v>30</v>
      </c>
      <c r="B1">
        <v>39449576</v>
      </c>
      <c r="C1">
        <v>39449751</v>
      </c>
      <c r="D1">
        <v>32553220</v>
      </c>
      <c r="E1">
        <v>13</v>
      </c>
      <c r="F1">
        <v>1</v>
      </c>
      <c r="G1">
        <v>13</v>
      </c>
      <c r="H1">
        <v>1</v>
      </c>
      <c r="I1" t="s">
        <v>116</v>
      </c>
      <c r="J1" t="s">
        <v>3</v>
      </c>
      <c r="K1" t="s">
        <v>117</v>
      </c>
      <c r="L1">
        <v>1191</v>
      </c>
      <c r="N1">
        <v>1013</v>
      </c>
      <c r="O1" t="s">
        <v>118</v>
      </c>
      <c r="P1" t="s">
        <v>118</v>
      </c>
      <c r="Q1">
        <v>1</v>
      </c>
      <c r="W1">
        <v>0</v>
      </c>
      <c r="X1">
        <v>476480486</v>
      </c>
      <c r="Y1">
        <v>1.1412959999999999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186</v>
      </c>
      <c r="AU1" t="s">
        <v>25</v>
      </c>
      <c r="AV1">
        <v>1</v>
      </c>
      <c r="AW1">
        <v>2</v>
      </c>
      <c r="AX1">
        <v>39449760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Y1*Source!I30</f>
        <v>1.1412959999999999</v>
      </c>
      <c r="CY1">
        <f>AD1</f>
        <v>0</v>
      </c>
      <c r="CZ1">
        <f>AH1</f>
        <v>0</v>
      </c>
      <c r="DA1">
        <f>AL1</f>
        <v>1</v>
      </c>
      <c r="DB1">
        <f>ROUND((ROUND(AT1*CZ1,2)*0.0059*1.04),6)</f>
        <v>0</v>
      </c>
      <c r="DC1">
        <f>ROUND((ROUND(AT1*AG1,2)*0.0059*1.04),6)</f>
        <v>0</v>
      </c>
    </row>
    <row r="2" spans="1:107" x14ac:dyDescent="0.2">
      <c r="A2">
        <f>ROW(Source!A30)</f>
        <v>30</v>
      </c>
      <c r="B2">
        <v>39449576</v>
      </c>
      <c r="C2">
        <v>39449751</v>
      </c>
      <c r="D2">
        <v>32609741</v>
      </c>
      <c r="E2">
        <v>1</v>
      </c>
      <c r="F2">
        <v>1</v>
      </c>
      <c r="G2">
        <v>13</v>
      </c>
      <c r="H2">
        <v>3</v>
      </c>
      <c r="I2" t="s">
        <v>119</v>
      </c>
      <c r="J2" t="s">
        <v>120</v>
      </c>
      <c r="K2" t="s">
        <v>121</v>
      </c>
      <c r="L2">
        <v>1348</v>
      </c>
      <c r="N2">
        <v>1009</v>
      </c>
      <c r="O2" t="s">
        <v>122</v>
      </c>
      <c r="P2" t="s">
        <v>122</v>
      </c>
      <c r="Q2">
        <v>1000</v>
      </c>
      <c r="W2">
        <v>0</v>
      </c>
      <c r="X2">
        <v>-471631708</v>
      </c>
      <c r="Y2">
        <v>3.1199999999999999E-4</v>
      </c>
      <c r="AA2">
        <v>40154.01</v>
      </c>
      <c r="AB2">
        <v>0</v>
      </c>
      <c r="AC2">
        <v>0</v>
      </c>
      <c r="AD2">
        <v>0</v>
      </c>
      <c r="AE2">
        <v>18504.150000000001</v>
      </c>
      <c r="AF2">
        <v>0</v>
      </c>
      <c r="AG2">
        <v>0</v>
      </c>
      <c r="AH2">
        <v>0</v>
      </c>
      <c r="AI2">
        <v>2.17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2.9999999999999997E-4</v>
      </c>
      <c r="AU2" t="s">
        <v>24</v>
      </c>
      <c r="AV2">
        <v>0</v>
      </c>
      <c r="AW2">
        <v>2</v>
      </c>
      <c r="AX2">
        <v>39449761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Y2*Source!I30</f>
        <v>3.1199999999999999E-4</v>
      </c>
      <c r="CY2">
        <f t="shared" ref="CY2:CY8" si="0">AA2</f>
        <v>40154.01</v>
      </c>
      <c r="CZ2">
        <f t="shared" ref="CZ2:CZ8" si="1">AE2</f>
        <v>18504.150000000001</v>
      </c>
      <c r="DA2">
        <f t="shared" ref="DA2:DA8" si="2">AI2</f>
        <v>2.17</v>
      </c>
      <c r="DB2">
        <f t="shared" ref="DB2:DB8" si="3">ROUND((ROUND(AT2*CZ2,2)*1.04),6)</f>
        <v>5.7720000000000002</v>
      </c>
      <c r="DC2">
        <f t="shared" ref="DC2:DC8" si="4">ROUND((ROUND(AT2*AG2,2)*1.04),6)</f>
        <v>0</v>
      </c>
    </row>
    <row r="3" spans="1:107" x14ac:dyDescent="0.2">
      <c r="A3">
        <f>ROW(Source!A30)</f>
        <v>30</v>
      </c>
      <c r="B3">
        <v>39449576</v>
      </c>
      <c r="C3">
        <v>39449751</v>
      </c>
      <c r="D3">
        <v>32610131</v>
      </c>
      <c r="E3">
        <v>1</v>
      </c>
      <c r="F3">
        <v>1</v>
      </c>
      <c r="G3">
        <v>13</v>
      </c>
      <c r="H3">
        <v>3</v>
      </c>
      <c r="I3" t="s">
        <v>123</v>
      </c>
      <c r="J3" t="s">
        <v>124</v>
      </c>
      <c r="K3" t="s">
        <v>125</v>
      </c>
      <c r="L3">
        <v>1348</v>
      </c>
      <c r="N3">
        <v>1009</v>
      </c>
      <c r="O3" t="s">
        <v>122</v>
      </c>
      <c r="P3" t="s">
        <v>122</v>
      </c>
      <c r="Q3">
        <v>1000</v>
      </c>
      <c r="W3">
        <v>0</v>
      </c>
      <c r="X3">
        <v>1021983837</v>
      </c>
      <c r="Y3">
        <v>6.2399999999999999E-4</v>
      </c>
      <c r="AA3">
        <v>99930.68</v>
      </c>
      <c r="AB3">
        <v>0</v>
      </c>
      <c r="AC3">
        <v>0</v>
      </c>
      <c r="AD3">
        <v>0</v>
      </c>
      <c r="AE3">
        <v>18202.310000000001</v>
      </c>
      <c r="AF3">
        <v>0</v>
      </c>
      <c r="AG3">
        <v>0</v>
      </c>
      <c r="AH3">
        <v>0</v>
      </c>
      <c r="AI3">
        <v>5.49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5.9999999999999995E-4</v>
      </c>
      <c r="AU3" t="s">
        <v>24</v>
      </c>
      <c r="AV3">
        <v>0</v>
      </c>
      <c r="AW3">
        <v>2</v>
      </c>
      <c r="AX3">
        <v>39449762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6.2399999999999999E-4</v>
      </c>
      <c r="CY3">
        <f t="shared" si="0"/>
        <v>99930.68</v>
      </c>
      <c r="CZ3">
        <f t="shared" si="1"/>
        <v>18202.310000000001</v>
      </c>
      <c r="DA3">
        <f t="shared" si="2"/>
        <v>5.49</v>
      </c>
      <c r="DB3">
        <f t="shared" si="3"/>
        <v>11.3568</v>
      </c>
      <c r="DC3">
        <f t="shared" si="4"/>
        <v>0</v>
      </c>
    </row>
    <row r="4" spans="1:107" x14ac:dyDescent="0.2">
      <c r="A4">
        <f>ROW(Source!A30)</f>
        <v>30</v>
      </c>
      <c r="B4">
        <v>39449576</v>
      </c>
      <c r="C4">
        <v>39449751</v>
      </c>
      <c r="D4">
        <v>32610238</v>
      </c>
      <c r="E4">
        <v>1</v>
      </c>
      <c r="F4">
        <v>1</v>
      </c>
      <c r="G4">
        <v>13</v>
      </c>
      <c r="H4">
        <v>3</v>
      </c>
      <c r="I4" t="s">
        <v>126</v>
      </c>
      <c r="J4" t="s">
        <v>127</v>
      </c>
      <c r="K4" t="s">
        <v>128</v>
      </c>
      <c r="L4">
        <v>1348</v>
      </c>
      <c r="N4">
        <v>1009</v>
      </c>
      <c r="O4" t="s">
        <v>122</v>
      </c>
      <c r="P4" t="s">
        <v>122</v>
      </c>
      <c r="Q4">
        <v>1000</v>
      </c>
      <c r="W4">
        <v>0</v>
      </c>
      <c r="X4">
        <v>-1658157449</v>
      </c>
      <c r="Y4">
        <v>7.2800000000000002E-4</v>
      </c>
      <c r="AA4">
        <v>179904.49</v>
      </c>
      <c r="AB4">
        <v>0</v>
      </c>
      <c r="AC4">
        <v>0</v>
      </c>
      <c r="AD4">
        <v>0</v>
      </c>
      <c r="AE4">
        <v>41548.379999999997</v>
      </c>
      <c r="AF4">
        <v>0</v>
      </c>
      <c r="AG4">
        <v>0</v>
      </c>
      <c r="AH4">
        <v>0</v>
      </c>
      <c r="AI4">
        <v>4.33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6.9999999999999999E-4</v>
      </c>
      <c r="AU4" t="s">
        <v>24</v>
      </c>
      <c r="AV4">
        <v>0</v>
      </c>
      <c r="AW4">
        <v>2</v>
      </c>
      <c r="AX4">
        <v>39449763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Y4*Source!I30</f>
        <v>7.2800000000000002E-4</v>
      </c>
      <c r="CY4">
        <f t="shared" si="0"/>
        <v>179904.49</v>
      </c>
      <c r="CZ4">
        <f t="shared" si="1"/>
        <v>41548.379999999997</v>
      </c>
      <c r="DA4">
        <f t="shared" si="2"/>
        <v>4.33</v>
      </c>
      <c r="DB4">
        <f t="shared" si="3"/>
        <v>30.243200000000002</v>
      </c>
      <c r="DC4">
        <f t="shared" si="4"/>
        <v>0</v>
      </c>
    </row>
    <row r="5" spans="1:107" x14ac:dyDescent="0.2">
      <c r="A5">
        <f>ROW(Source!A30)</f>
        <v>30</v>
      </c>
      <c r="B5">
        <v>39449576</v>
      </c>
      <c r="C5">
        <v>39449751</v>
      </c>
      <c r="D5">
        <v>32608886</v>
      </c>
      <c r="E5">
        <v>1</v>
      </c>
      <c r="F5">
        <v>1</v>
      </c>
      <c r="G5">
        <v>13</v>
      </c>
      <c r="H5">
        <v>3</v>
      </c>
      <c r="I5" t="s">
        <v>129</v>
      </c>
      <c r="J5" t="s">
        <v>130</v>
      </c>
      <c r="K5" t="s">
        <v>131</v>
      </c>
      <c r="L5">
        <v>1348</v>
      </c>
      <c r="N5">
        <v>1009</v>
      </c>
      <c r="O5" t="s">
        <v>122</v>
      </c>
      <c r="P5" t="s">
        <v>122</v>
      </c>
      <c r="Q5">
        <v>1000</v>
      </c>
      <c r="W5">
        <v>0</v>
      </c>
      <c r="X5">
        <v>-1798553121</v>
      </c>
      <c r="Y5">
        <v>1.3519999999999999E-3</v>
      </c>
      <c r="AA5">
        <v>77943.33</v>
      </c>
      <c r="AB5">
        <v>0</v>
      </c>
      <c r="AC5">
        <v>0</v>
      </c>
      <c r="AD5">
        <v>0</v>
      </c>
      <c r="AE5">
        <v>17876.91</v>
      </c>
      <c r="AF5">
        <v>0</v>
      </c>
      <c r="AG5">
        <v>0</v>
      </c>
      <c r="AH5">
        <v>0</v>
      </c>
      <c r="AI5">
        <v>4.3600000000000003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1.2999999999999999E-3</v>
      </c>
      <c r="AU5" t="s">
        <v>24</v>
      </c>
      <c r="AV5">
        <v>0</v>
      </c>
      <c r="AW5">
        <v>2</v>
      </c>
      <c r="AX5">
        <v>39449764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1.3519999999999999E-3</v>
      </c>
      <c r="CY5">
        <f t="shared" si="0"/>
        <v>77943.33</v>
      </c>
      <c r="CZ5">
        <f t="shared" si="1"/>
        <v>17876.91</v>
      </c>
      <c r="DA5">
        <f t="shared" si="2"/>
        <v>4.3600000000000003</v>
      </c>
      <c r="DB5">
        <f t="shared" si="3"/>
        <v>24.169599999999999</v>
      </c>
      <c r="DC5">
        <f t="shared" si="4"/>
        <v>0</v>
      </c>
    </row>
    <row r="6" spans="1:107" x14ac:dyDescent="0.2">
      <c r="A6">
        <f>ROW(Source!A30)</f>
        <v>30</v>
      </c>
      <c r="B6">
        <v>39449576</v>
      </c>
      <c r="C6">
        <v>39449751</v>
      </c>
      <c r="D6">
        <v>32609674</v>
      </c>
      <c r="E6">
        <v>1</v>
      </c>
      <c r="F6">
        <v>1</v>
      </c>
      <c r="G6">
        <v>13</v>
      </c>
      <c r="H6">
        <v>3</v>
      </c>
      <c r="I6" t="s">
        <v>132</v>
      </c>
      <c r="J6" t="s">
        <v>133</v>
      </c>
      <c r="K6" t="s">
        <v>134</v>
      </c>
      <c r="L6">
        <v>1348</v>
      </c>
      <c r="N6">
        <v>1009</v>
      </c>
      <c r="O6" t="s">
        <v>122</v>
      </c>
      <c r="P6" t="s">
        <v>122</v>
      </c>
      <c r="Q6">
        <v>1000</v>
      </c>
      <c r="W6">
        <v>0</v>
      </c>
      <c r="X6">
        <v>687804125</v>
      </c>
      <c r="Y6">
        <v>9.3599999999999998E-4</v>
      </c>
      <c r="AA6">
        <v>127044.59</v>
      </c>
      <c r="AB6">
        <v>0</v>
      </c>
      <c r="AC6">
        <v>0</v>
      </c>
      <c r="AD6">
        <v>0</v>
      </c>
      <c r="AE6">
        <v>44734.01</v>
      </c>
      <c r="AF6">
        <v>0</v>
      </c>
      <c r="AG6">
        <v>0</v>
      </c>
      <c r="AH6">
        <v>0</v>
      </c>
      <c r="AI6">
        <v>2.84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8.9999999999999998E-4</v>
      </c>
      <c r="AU6" t="s">
        <v>24</v>
      </c>
      <c r="AV6">
        <v>0</v>
      </c>
      <c r="AW6">
        <v>2</v>
      </c>
      <c r="AX6">
        <v>39449765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9.3599999999999998E-4</v>
      </c>
      <c r="CY6">
        <f t="shared" si="0"/>
        <v>127044.59</v>
      </c>
      <c r="CZ6">
        <f t="shared" si="1"/>
        <v>44734.01</v>
      </c>
      <c r="DA6">
        <f t="shared" si="2"/>
        <v>2.84</v>
      </c>
      <c r="DB6">
        <f t="shared" si="3"/>
        <v>41.870399999999997</v>
      </c>
      <c r="DC6">
        <f t="shared" si="4"/>
        <v>0</v>
      </c>
    </row>
    <row r="7" spans="1:107" x14ac:dyDescent="0.2">
      <c r="A7">
        <f>ROW(Source!A30)</f>
        <v>30</v>
      </c>
      <c r="B7">
        <v>39449576</v>
      </c>
      <c r="C7">
        <v>39449751</v>
      </c>
      <c r="D7">
        <v>32620982</v>
      </c>
      <c r="E7">
        <v>1</v>
      </c>
      <c r="F7">
        <v>1</v>
      </c>
      <c r="G7">
        <v>13</v>
      </c>
      <c r="H7">
        <v>3</v>
      </c>
      <c r="I7" t="s">
        <v>135</v>
      </c>
      <c r="J7" t="s">
        <v>136</v>
      </c>
      <c r="K7" t="s">
        <v>137</v>
      </c>
      <c r="L7">
        <v>1327</v>
      </c>
      <c r="N7">
        <v>1005</v>
      </c>
      <c r="O7" t="s">
        <v>138</v>
      </c>
      <c r="P7" t="s">
        <v>138</v>
      </c>
      <c r="Q7">
        <v>1</v>
      </c>
      <c r="W7">
        <v>0</v>
      </c>
      <c r="X7">
        <v>-1328553750</v>
      </c>
      <c r="Y7">
        <v>1.248</v>
      </c>
      <c r="AA7">
        <v>74.69</v>
      </c>
      <c r="AB7">
        <v>0</v>
      </c>
      <c r="AC7">
        <v>0</v>
      </c>
      <c r="AD7">
        <v>0</v>
      </c>
      <c r="AE7">
        <v>55.74</v>
      </c>
      <c r="AF7">
        <v>0</v>
      </c>
      <c r="AG7">
        <v>0</v>
      </c>
      <c r="AH7">
        <v>0</v>
      </c>
      <c r="AI7">
        <v>1.34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1.2</v>
      </c>
      <c r="AU7" t="s">
        <v>24</v>
      </c>
      <c r="AV7">
        <v>0</v>
      </c>
      <c r="AW7">
        <v>2</v>
      </c>
      <c r="AX7">
        <v>39449766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1.248</v>
      </c>
      <c r="CY7">
        <f t="shared" si="0"/>
        <v>74.69</v>
      </c>
      <c r="CZ7">
        <f t="shared" si="1"/>
        <v>55.74</v>
      </c>
      <c r="DA7">
        <f t="shared" si="2"/>
        <v>1.34</v>
      </c>
      <c r="DB7">
        <f t="shared" si="3"/>
        <v>69.565600000000003</v>
      </c>
      <c r="DC7">
        <f t="shared" si="4"/>
        <v>0</v>
      </c>
    </row>
    <row r="8" spans="1:107" x14ac:dyDescent="0.2">
      <c r="A8">
        <f>ROW(Source!A30)</f>
        <v>30</v>
      </c>
      <c r="B8">
        <v>39449576</v>
      </c>
      <c r="C8">
        <v>39449751</v>
      </c>
      <c r="D8">
        <v>32622316</v>
      </c>
      <c r="E8">
        <v>1</v>
      </c>
      <c r="F8">
        <v>1</v>
      </c>
      <c r="G8">
        <v>13</v>
      </c>
      <c r="H8">
        <v>3</v>
      </c>
      <c r="I8" t="s">
        <v>139</v>
      </c>
      <c r="J8" t="s">
        <v>140</v>
      </c>
      <c r="K8" t="s">
        <v>141</v>
      </c>
      <c r="L8">
        <v>1301</v>
      </c>
      <c r="N8">
        <v>1003</v>
      </c>
      <c r="O8" t="s">
        <v>142</v>
      </c>
      <c r="P8" t="s">
        <v>142</v>
      </c>
      <c r="Q8">
        <v>1</v>
      </c>
      <c r="W8">
        <v>0</v>
      </c>
      <c r="X8">
        <v>1056077917</v>
      </c>
      <c r="Y8">
        <v>6.6560000000000006</v>
      </c>
      <c r="AA8">
        <v>100.34</v>
      </c>
      <c r="AB8">
        <v>0</v>
      </c>
      <c r="AC8">
        <v>0</v>
      </c>
      <c r="AD8">
        <v>0</v>
      </c>
      <c r="AE8">
        <v>18.079999999999998</v>
      </c>
      <c r="AF8">
        <v>0</v>
      </c>
      <c r="AG8">
        <v>0</v>
      </c>
      <c r="AH8">
        <v>0</v>
      </c>
      <c r="AI8">
        <v>5.55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6.4</v>
      </c>
      <c r="AU8" t="s">
        <v>24</v>
      </c>
      <c r="AV8">
        <v>0</v>
      </c>
      <c r="AW8">
        <v>2</v>
      </c>
      <c r="AX8">
        <v>39449767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6.6560000000000006</v>
      </c>
      <c r="CY8">
        <f t="shared" si="0"/>
        <v>100.34</v>
      </c>
      <c r="CZ8">
        <f t="shared" si="1"/>
        <v>18.079999999999998</v>
      </c>
      <c r="DA8">
        <f t="shared" si="2"/>
        <v>5.55</v>
      </c>
      <c r="DB8">
        <f t="shared" si="3"/>
        <v>120.33839999999999</v>
      </c>
      <c r="DC8">
        <f t="shared" si="4"/>
        <v>0</v>
      </c>
    </row>
    <row r="9" spans="1:107" x14ac:dyDescent="0.2">
      <c r="A9">
        <f>ROW(Source!A31)</f>
        <v>31</v>
      </c>
      <c r="B9">
        <v>39449576</v>
      </c>
      <c r="C9">
        <v>39449768</v>
      </c>
      <c r="D9">
        <v>32553220</v>
      </c>
      <c r="E9">
        <v>13</v>
      </c>
      <c r="F9">
        <v>1</v>
      </c>
      <c r="G9">
        <v>13</v>
      </c>
      <c r="H9">
        <v>1</v>
      </c>
      <c r="I9" t="s">
        <v>116</v>
      </c>
      <c r="J9" t="s">
        <v>3</v>
      </c>
      <c r="K9" t="s">
        <v>117</v>
      </c>
      <c r="L9">
        <v>1191</v>
      </c>
      <c r="N9">
        <v>1013</v>
      </c>
      <c r="O9" t="s">
        <v>118</v>
      </c>
      <c r="P9" t="s">
        <v>118</v>
      </c>
      <c r="Q9">
        <v>1</v>
      </c>
      <c r="W9">
        <v>0</v>
      </c>
      <c r="X9">
        <v>476480486</v>
      </c>
      <c r="Y9">
        <v>5.1974207999999997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220</v>
      </c>
      <c r="AU9" t="s">
        <v>32</v>
      </c>
      <c r="AV9">
        <v>1</v>
      </c>
      <c r="AW9">
        <v>2</v>
      </c>
      <c r="AX9">
        <v>39449777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Y9*Source!I31</f>
        <v>5.1974207999999997</v>
      </c>
      <c r="CY9">
        <f>AD9</f>
        <v>0</v>
      </c>
      <c r="CZ9">
        <f>AH9</f>
        <v>0</v>
      </c>
      <c r="DA9">
        <f>AL9</f>
        <v>1</v>
      </c>
      <c r="DB9">
        <f>ROUND((ROUND(AT9*CZ9,2)*0.022716*1.04),6)</f>
        <v>0</v>
      </c>
      <c r="DC9">
        <f>ROUND((ROUND(AT9*AG9,2)*0.022716*1.04),6)</f>
        <v>0</v>
      </c>
    </row>
    <row r="10" spans="1:107" x14ac:dyDescent="0.2">
      <c r="A10">
        <f>ROW(Source!A31)</f>
        <v>31</v>
      </c>
      <c r="B10">
        <v>39449576</v>
      </c>
      <c r="C10">
        <v>39449768</v>
      </c>
      <c r="D10">
        <v>32609741</v>
      </c>
      <c r="E10">
        <v>1</v>
      </c>
      <c r="F10">
        <v>1</v>
      </c>
      <c r="G10">
        <v>13</v>
      </c>
      <c r="H10">
        <v>3</v>
      </c>
      <c r="I10" t="s">
        <v>119</v>
      </c>
      <c r="J10" t="s">
        <v>120</v>
      </c>
      <c r="K10" t="s">
        <v>121</v>
      </c>
      <c r="L10">
        <v>1348</v>
      </c>
      <c r="N10">
        <v>1009</v>
      </c>
      <c r="O10" t="s">
        <v>122</v>
      </c>
      <c r="P10" t="s">
        <v>122</v>
      </c>
      <c r="Q10">
        <v>1000</v>
      </c>
      <c r="W10">
        <v>0</v>
      </c>
      <c r="X10">
        <v>-471631708</v>
      </c>
      <c r="Y10">
        <v>4.1600000000000003E-4</v>
      </c>
      <c r="AA10">
        <v>40154.01</v>
      </c>
      <c r="AB10">
        <v>0</v>
      </c>
      <c r="AC10">
        <v>0</v>
      </c>
      <c r="AD10">
        <v>0</v>
      </c>
      <c r="AE10">
        <v>18504.150000000001</v>
      </c>
      <c r="AF10">
        <v>0</v>
      </c>
      <c r="AG10">
        <v>0</v>
      </c>
      <c r="AH10">
        <v>0</v>
      </c>
      <c r="AI10">
        <v>2.17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4.0000000000000002E-4</v>
      </c>
      <c r="AU10" t="s">
        <v>24</v>
      </c>
      <c r="AV10">
        <v>0</v>
      </c>
      <c r="AW10">
        <v>2</v>
      </c>
      <c r="AX10">
        <v>39449778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Y10*Source!I31</f>
        <v>4.1600000000000003E-4</v>
      </c>
      <c r="CY10">
        <f t="shared" ref="CY10:CY16" si="5">AA10</f>
        <v>40154.01</v>
      </c>
      <c r="CZ10">
        <f t="shared" ref="CZ10:CZ16" si="6">AE10</f>
        <v>18504.150000000001</v>
      </c>
      <c r="DA10">
        <f t="shared" ref="DA10:DA16" si="7">AI10</f>
        <v>2.17</v>
      </c>
      <c r="DB10">
        <f t="shared" ref="DB10:DB16" si="8">ROUND((ROUND(AT10*CZ10,2)*1.04),6)</f>
        <v>7.6959999999999997</v>
      </c>
      <c r="DC10">
        <f t="shared" ref="DC10:DC16" si="9">ROUND((ROUND(AT10*AG10,2)*1.04),6)</f>
        <v>0</v>
      </c>
    </row>
    <row r="11" spans="1:107" x14ac:dyDescent="0.2">
      <c r="A11">
        <f>ROW(Source!A31)</f>
        <v>31</v>
      </c>
      <c r="B11">
        <v>39449576</v>
      </c>
      <c r="C11">
        <v>39449768</v>
      </c>
      <c r="D11">
        <v>32610131</v>
      </c>
      <c r="E11">
        <v>1</v>
      </c>
      <c r="F11">
        <v>1</v>
      </c>
      <c r="G11">
        <v>13</v>
      </c>
      <c r="H11">
        <v>3</v>
      </c>
      <c r="I11" t="s">
        <v>123</v>
      </c>
      <c r="J11" t="s">
        <v>124</v>
      </c>
      <c r="K11" t="s">
        <v>125</v>
      </c>
      <c r="L11">
        <v>1348</v>
      </c>
      <c r="N11">
        <v>1009</v>
      </c>
      <c r="O11" t="s">
        <v>122</v>
      </c>
      <c r="P11" t="s">
        <v>122</v>
      </c>
      <c r="Q11">
        <v>1000</v>
      </c>
      <c r="W11">
        <v>0</v>
      </c>
      <c r="X11">
        <v>1021983837</v>
      </c>
      <c r="Y11">
        <v>7.2800000000000002E-4</v>
      </c>
      <c r="AA11">
        <v>99930.68</v>
      </c>
      <c r="AB11">
        <v>0</v>
      </c>
      <c r="AC11">
        <v>0</v>
      </c>
      <c r="AD11">
        <v>0</v>
      </c>
      <c r="AE11">
        <v>18202.310000000001</v>
      </c>
      <c r="AF11">
        <v>0</v>
      </c>
      <c r="AG11">
        <v>0</v>
      </c>
      <c r="AH11">
        <v>0</v>
      </c>
      <c r="AI11">
        <v>5.49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6.9999999999999999E-4</v>
      </c>
      <c r="AU11" t="s">
        <v>24</v>
      </c>
      <c r="AV11">
        <v>0</v>
      </c>
      <c r="AW11">
        <v>2</v>
      </c>
      <c r="AX11">
        <v>39449779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Y11*Source!I31</f>
        <v>7.2800000000000002E-4</v>
      </c>
      <c r="CY11">
        <f t="shared" si="5"/>
        <v>99930.68</v>
      </c>
      <c r="CZ11">
        <f t="shared" si="6"/>
        <v>18202.310000000001</v>
      </c>
      <c r="DA11">
        <f t="shared" si="7"/>
        <v>5.49</v>
      </c>
      <c r="DB11">
        <f t="shared" si="8"/>
        <v>13.249599999999999</v>
      </c>
      <c r="DC11">
        <f t="shared" si="9"/>
        <v>0</v>
      </c>
    </row>
    <row r="12" spans="1:107" x14ac:dyDescent="0.2">
      <c r="A12">
        <f>ROW(Source!A31)</f>
        <v>31</v>
      </c>
      <c r="B12">
        <v>39449576</v>
      </c>
      <c r="C12">
        <v>39449768</v>
      </c>
      <c r="D12">
        <v>32610238</v>
      </c>
      <c r="E12">
        <v>1</v>
      </c>
      <c r="F12">
        <v>1</v>
      </c>
      <c r="G12">
        <v>13</v>
      </c>
      <c r="H12">
        <v>3</v>
      </c>
      <c r="I12" t="s">
        <v>126</v>
      </c>
      <c r="J12" t="s">
        <v>127</v>
      </c>
      <c r="K12" t="s">
        <v>128</v>
      </c>
      <c r="L12">
        <v>1348</v>
      </c>
      <c r="N12">
        <v>1009</v>
      </c>
      <c r="O12" t="s">
        <v>122</v>
      </c>
      <c r="P12" t="s">
        <v>122</v>
      </c>
      <c r="Q12">
        <v>1000</v>
      </c>
      <c r="W12">
        <v>0</v>
      </c>
      <c r="X12">
        <v>-1658157449</v>
      </c>
      <c r="Y12">
        <v>7.2800000000000002E-4</v>
      </c>
      <c r="AA12">
        <v>179904.49</v>
      </c>
      <c r="AB12">
        <v>0</v>
      </c>
      <c r="AC12">
        <v>0</v>
      </c>
      <c r="AD12">
        <v>0</v>
      </c>
      <c r="AE12">
        <v>41548.379999999997</v>
      </c>
      <c r="AF12">
        <v>0</v>
      </c>
      <c r="AG12">
        <v>0</v>
      </c>
      <c r="AH12">
        <v>0</v>
      </c>
      <c r="AI12">
        <v>4.33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6.9999999999999999E-4</v>
      </c>
      <c r="AU12" t="s">
        <v>24</v>
      </c>
      <c r="AV12">
        <v>0</v>
      </c>
      <c r="AW12">
        <v>2</v>
      </c>
      <c r="AX12">
        <v>39449780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Y12*Source!I31</f>
        <v>7.2800000000000002E-4</v>
      </c>
      <c r="CY12">
        <f t="shared" si="5"/>
        <v>179904.49</v>
      </c>
      <c r="CZ12">
        <f t="shared" si="6"/>
        <v>41548.379999999997</v>
      </c>
      <c r="DA12">
        <f t="shared" si="7"/>
        <v>4.33</v>
      </c>
      <c r="DB12">
        <f t="shared" si="8"/>
        <v>30.243200000000002</v>
      </c>
      <c r="DC12">
        <f t="shared" si="9"/>
        <v>0</v>
      </c>
    </row>
    <row r="13" spans="1:107" x14ac:dyDescent="0.2">
      <c r="A13">
        <f>ROW(Source!A31)</f>
        <v>31</v>
      </c>
      <c r="B13">
        <v>39449576</v>
      </c>
      <c r="C13">
        <v>39449768</v>
      </c>
      <c r="D13">
        <v>32608886</v>
      </c>
      <c r="E13">
        <v>1</v>
      </c>
      <c r="F13">
        <v>1</v>
      </c>
      <c r="G13">
        <v>13</v>
      </c>
      <c r="H13">
        <v>3</v>
      </c>
      <c r="I13" t="s">
        <v>129</v>
      </c>
      <c r="J13" t="s">
        <v>130</v>
      </c>
      <c r="K13" t="s">
        <v>131</v>
      </c>
      <c r="L13">
        <v>1348</v>
      </c>
      <c r="N13">
        <v>1009</v>
      </c>
      <c r="O13" t="s">
        <v>122</v>
      </c>
      <c r="P13" t="s">
        <v>122</v>
      </c>
      <c r="Q13">
        <v>1000</v>
      </c>
      <c r="W13">
        <v>0</v>
      </c>
      <c r="X13">
        <v>-1798553121</v>
      </c>
      <c r="Y13">
        <v>1.456E-3</v>
      </c>
      <c r="AA13">
        <v>77943.33</v>
      </c>
      <c r="AB13">
        <v>0</v>
      </c>
      <c r="AC13">
        <v>0</v>
      </c>
      <c r="AD13">
        <v>0</v>
      </c>
      <c r="AE13">
        <v>17876.91</v>
      </c>
      <c r="AF13">
        <v>0</v>
      </c>
      <c r="AG13">
        <v>0</v>
      </c>
      <c r="AH13">
        <v>0</v>
      </c>
      <c r="AI13">
        <v>4.3600000000000003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1.4E-3</v>
      </c>
      <c r="AU13" t="s">
        <v>24</v>
      </c>
      <c r="AV13">
        <v>0</v>
      </c>
      <c r="AW13">
        <v>2</v>
      </c>
      <c r="AX13">
        <v>39449781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1.456E-3</v>
      </c>
      <c r="CY13">
        <f t="shared" si="5"/>
        <v>77943.33</v>
      </c>
      <c r="CZ13">
        <f t="shared" si="6"/>
        <v>17876.91</v>
      </c>
      <c r="DA13">
        <f t="shared" si="7"/>
        <v>4.3600000000000003</v>
      </c>
      <c r="DB13">
        <f t="shared" si="8"/>
        <v>26.031199999999998</v>
      </c>
      <c r="DC13">
        <f t="shared" si="9"/>
        <v>0</v>
      </c>
    </row>
    <row r="14" spans="1:107" x14ac:dyDescent="0.2">
      <c r="A14">
        <f>ROW(Source!A31)</f>
        <v>31</v>
      </c>
      <c r="B14">
        <v>39449576</v>
      </c>
      <c r="C14">
        <v>39449768</v>
      </c>
      <c r="D14">
        <v>32609674</v>
      </c>
      <c r="E14">
        <v>1</v>
      </c>
      <c r="F14">
        <v>1</v>
      </c>
      <c r="G14">
        <v>13</v>
      </c>
      <c r="H14">
        <v>3</v>
      </c>
      <c r="I14" t="s">
        <v>132</v>
      </c>
      <c r="J14" t="s">
        <v>133</v>
      </c>
      <c r="K14" t="s">
        <v>134</v>
      </c>
      <c r="L14">
        <v>1348</v>
      </c>
      <c r="N14">
        <v>1009</v>
      </c>
      <c r="O14" t="s">
        <v>122</v>
      </c>
      <c r="P14" t="s">
        <v>122</v>
      </c>
      <c r="Q14">
        <v>1000</v>
      </c>
      <c r="W14">
        <v>0</v>
      </c>
      <c r="X14">
        <v>687804125</v>
      </c>
      <c r="Y14">
        <v>1.5600000000000002E-3</v>
      </c>
      <c r="AA14">
        <v>127044.59</v>
      </c>
      <c r="AB14">
        <v>0</v>
      </c>
      <c r="AC14">
        <v>0</v>
      </c>
      <c r="AD14">
        <v>0</v>
      </c>
      <c r="AE14">
        <v>44734.01</v>
      </c>
      <c r="AF14">
        <v>0</v>
      </c>
      <c r="AG14">
        <v>0</v>
      </c>
      <c r="AH14">
        <v>0</v>
      </c>
      <c r="AI14">
        <v>2.84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1.5E-3</v>
      </c>
      <c r="AU14" t="s">
        <v>24</v>
      </c>
      <c r="AV14">
        <v>0</v>
      </c>
      <c r="AW14">
        <v>2</v>
      </c>
      <c r="AX14">
        <v>39449782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1.5600000000000002E-3</v>
      </c>
      <c r="CY14">
        <f t="shared" si="5"/>
        <v>127044.59</v>
      </c>
      <c r="CZ14">
        <f t="shared" si="6"/>
        <v>44734.01</v>
      </c>
      <c r="DA14">
        <f t="shared" si="7"/>
        <v>2.84</v>
      </c>
      <c r="DB14">
        <f t="shared" si="8"/>
        <v>69.784000000000006</v>
      </c>
      <c r="DC14">
        <f t="shared" si="9"/>
        <v>0</v>
      </c>
    </row>
    <row r="15" spans="1:107" x14ac:dyDescent="0.2">
      <c r="A15">
        <f>ROW(Source!A31)</f>
        <v>31</v>
      </c>
      <c r="B15">
        <v>39449576</v>
      </c>
      <c r="C15">
        <v>39449768</v>
      </c>
      <c r="D15">
        <v>32620982</v>
      </c>
      <c r="E15">
        <v>1</v>
      </c>
      <c r="F15">
        <v>1</v>
      </c>
      <c r="G15">
        <v>13</v>
      </c>
      <c r="H15">
        <v>3</v>
      </c>
      <c r="I15" t="s">
        <v>135</v>
      </c>
      <c r="J15" t="s">
        <v>136</v>
      </c>
      <c r="K15" t="s">
        <v>137</v>
      </c>
      <c r="L15">
        <v>1327</v>
      </c>
      <c r="N15">
        <v>1005</v>
      </c>
      <c r="O15" t="s">
        <v>138</v>
      </c>
      <c r="P15" t="s">
        <v>138</v>
      </c>
      <c r="Q15">
        <v>1</v>
      </c>
      <c r="W15">
        <v>0</v>
      </c>
      <c r="X15">
        <v>-1328553750</v>
      </c>
      <c r="Y15">
        <v>1.768</v>
      </c>
      <c r="AA15">
        <v>74.69</v>
      </c>
      <c r="AB15">
        <v>0</v>
      </c>
      <c r="AC15">
        <v>0</v>
      </c>
      <c r="AD15">
        <v>0</v>
      </c>
      <c r="AE15">
        <v>55.74</v>
      </c>
      <c r="AF15">
        <v>0</v>
      </c>
      <c r="AG15">
        <v>0</v>
      </c>
      <c r="AH15">
        <v>0</v>
      </c>
      <c r="AI15">
        <v>1.34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1.7</v>
      </c>
      <c r="AU15" t="s">
        <v>24</v>
      </c>
      <c r="AV15">
        <v>0</v>
      </c>
      <c r="AW15">
        <v>2</v>
      </c>
      <c r="AX15">
        <v>39449783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1.768</v>
      </c>
      <c r="CY15">
        <f t="shared" si="5"/>
        <v>74.69</v>
      </c>
      <c r="CZ15">
        <f t="shared" si="6"/>
        <v>55.74</v>
      </c>
      <c r="DA15">
        <f t="shared" si="7"/>
        <v>1.34</v>
      </c>
      <c r="DB15">
        <f t="shared" si="8"/>
        <v>98.550399999999996</v>
      </c>
      <c r="DC15">
        <f t="shared" si="9"/>
        <v>0</v>
      </c>
    </row>
    <row r="16" spans="1:107" x14ac:dyDescent="0.2">
      <c r="A16">
        <f>ROW(Source!A31)</f>
        <v>31</v>
      </c>
      <c r="B16">
        <v>39449576</v>
      </c>
      <c r="C16">
        <v>39449768</v>
      </c>
      <c r="D16">
        <v>32622316</v>
      </c>
      <c r="E16">
        <v>1</v>
      </c>
      <c r="F16">
        <v>1</v>
      </c>
      <c r="G16">
        <v>13</v>
      </c>
      <c r="H16">
        <v>3</v>
      </c>
      <c r="I16" t="s">
        <v>139</v>
      </c>
      <c r="J16" t="s">
        <v>140</v>
      </c>
      <c r="K16" t="s">
        <v>141</v>
      </c>
      <c r="L16">
        <v>1301</v>
      </c>
      <c r="N16">
        <v>1003</v>
      </c>
      <c r="O16" t="s">
        <v>142</v>
      </c>
      <c r="P16" t="s">
        <v>142</v>
      </c>
      <c r="Q16">
        <v>1</v>
      </c>
      <c r="W16">
        <v>0</v>
      </c>
      <c r="X16">
        <v>1056077917</v>
      </c>
      <c r="Y16">
        <v>6.6560000000000006</v>
      </c>
      <c r="AA16">
        <v>100.34</v>
      </c>
      <c r="AB16">
        <v>0</v>
      </c>
      <c r="AC16">
        <v>0</v>
      </c>
      <c r="AD16">
        <v>0</v>
      </c>
      <c r="AE16">
        <v>18.079999999999998</v>
      </c>
      <c r="AF16">
        <v>0</v>
      </c>
      <c r="AG16">
        <v>0</v>
      </c>
      <c r="AH16">
        <v>0</v>
      </c>
      <c r="AI16">
        <v>5.55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6.4</v>
      </c>
      <c r="AU16" t="s">
        <v>24</v>
      </c>
      <c r="AV16">
        <v>0</v>
      </c>
      <c r="AW16">
        <v>2</v>
      </c>
      <c r="AX16">
        <v>39449784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6.6560000000000006</v>
      </c>
      <c r="CY16">
        <f t="shared" si="5"/>
        <v>100.34</v>
      </c>
      <c r="CZ16">
        <f t="shared" si="6"/>
        <v>18.079999999999998</v>
      </c>
      <c r="DA16">
        <f t="shared" si="7"/>
        <v>5.55</v>
      </c>
      <c r="DB16">
        <f t="shared" si="8"/>
        <v>120.33839999999999</v>
      </c>
      <c r="DC16">
        <f t="shared" si="9"/>
        <v>0</v>
      </c>
    </row>
    <row r="17" spans="1:107" x14ac:dyDescent="0.2">
      <c r="A17">
        <f>ROW(Source!A32)</f>
        <v>32</v>
      </c>
      <c r="B17">
        <v>39449576</v>
      </c>
      <c r="C17">
        <v>39449785</v>
      </c>
      <c r="D17">
        <v>32553220</v>
      </c>
      <c r="E17">
        <v>13</v>
      </c>
      <c r="F17">
        <v>1</v>
      </c>
      <c r="G17">
        <v>13</v>
      </c>
      <c r="H17">
        <v>1</v>
      </c>
      <c r="I17" t="s">
        <v>116</v>
      </c>
      <c r="J17" t="s">
        <v>3</v>
      </c>
      <c r="K17" t="s">
        <v>117</v>
      </c>
      <c r="L17">
        <v>1191</v>
      </c>
      <c r="N17">
        <v>1013</v>
      </c>
      <c r="O17" t="s">
        <v>118</v>
      </c>
      <c r="P17" t="s">
        <v>118</v>
      </c>
      <c r="Q17">
        <v>1</v>
      </c>
      <c r="W17">
        <v>0</v>
      </c>
      <c r="X17">
        <v>476480486</v>
      </c>
      <c r="Y17">
        <v>4.4467675199999999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306</v>
      </c>
      <c r="AU17" t="s">
        <v>36</v>
      </c>
      <c r="AV17">
        <v>1</v>
      </c>
      <c r="AW17">
        <v>2</v>
      </c>
      <c r="AX17">
        <v>39449794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Y17*Source!I32</f>
        <v>4.4467675199999999</v>
      </c>
      <c r="CY17">
        <f>AD17</f>
        <v>0</v>
      </c>
      <c r="CZ17">
        <f>AH17</f>
        <v>0</v>
      </c>
      <c r="DA17">
        <f>AL17</f>
        <v>1</v>
      </c>
      <c r="DB17">
        <f>ROUND((ROUND(AT17*CZ17,2)*0.013973*1.04),6)</f>
        <v>0</v>
      </c>
      <c r="DC17">
        <f>ROUND((ROUND(AT17*AG17,2)*0.013973*1.04),6)</f>
        <v>0</v>
      </c>
    </row>
    <row r="18" spans="1:107" x14ac:dyDescent="0.2">
      <c r="A18">
        <f>ROW(Source!A32)</f>
        <v>32</v>
      </c>
      <c r="B18">
        <v>39449576</v>
      </c>
      <c r="C18">
        <v>39449785</v>
      </c>
      <c r="D18">
        <v>32609741</v>
      </c>
      <c r="E18">
        <v>1</v>
      </c>
      <c r="F18">
        <v>1</v>
      </c>
      <c r="G18">
        <v>13</v>
      </c>
      <c r="H18">
        <v>3</v>
      </c>
      <c r="I18" t="s">
        <v>119</v>
      </c>
      <c r="J18" t="s">
        <v>120</v>
      </c>
      <c r="K18" t="s">
        <v>121</v>
      </c>
      <c r="L18">
        <v>1348</v>
      </c>
      <c r="N18">
        <v>1009</v>
      </c>
      <c r="O18" t="s">
        <v>122</v>
      </c>
      <c r="P18" t="s">
        <v>122</v>
      </c>
      <c r="Q18">
        <v>1000</v>
      </c>
      <c r="W18">
        <v>0</v>
      </c>
      <c r="X18">
        <v>-471631708</v>
      </c>
      <c r="Y18">
        <v>4.1600000000000003E-4</v>
      </c>
      <c r="AA18">
        <v>40154.01</v>
      </c>
      <c r="AB18">
        <v>0</v>
      </c>
      <c r="AC18">
        <v>0</v>
      </c>
      <c r="AD18">
        <v>0</v>
      </c>
      <c r="AE18">
        <v>18504.150000000001</v>
      </c>
      <c r="AF18">
        <v>0</v>
      </c>
      <c r="AG18">
        <v>0</v>
      </c>
      <c r="AH18">
        <v>0</v>
      </c>
      <c r="AI18">
        <v>2.17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4.0000000000000002E-4</v>
      </c>
      <c r="AU18" t="s">
        <v>24</v>
      </c>
      <c r="AV18">
        <v>0</v>
      </c>
      <c r="AW18">
        <v>2</v>
      </c>
      <c r="AX18">
        <v>39449795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Y18*Source!I32</f>
        <v>4.1600000000000003E-4</v>
      </c>
      <c r="CY18">
        <f t="shared" ref="CY18:CY24" si="10">AA18</f>
        <v>40154.01</v>
      </c>
      <c r="CZ18">
        <f t="shared" ref="CZ18:CZ24" si="11">AE18</f>
        <v>18504.150000000001</v>
      </c>
      <c r="DA18">
        <f t="shared" ref="DA18:DA24" si="12">AI18</f>
        <v>2.17</v>
      </c>
      <c r="DB18">
        <f t="shared" ref="DB18:DB24" si="13">ROUND((ROUND(AT18*CZ18,2)*1.04),6)</f>
        <v>7.6959999999999997</v>
      </c>
      <c r="DC18">
        <f t="shared" ref="DC18:DC24" si="14">ROUND((ROUND(AT18*AG18,2)*1.04),6)</f>
        <v>0</v>
      </c>
    </row>
    <row r="19" spans="1:107" x14ac:dyDescent="0.2">
      <c r="A19">
        <f>ROW(Source!A32)</f>
        <v>32</v>
      </c>
      <c r="B19">
        <v>39449576</v>
      </c>
      <c r="C19">
        <v>39449785</v>
      </c>
      <c r="D19">
        <v>32610131</v>
      </c>
      <c r="E19">
        <v>1</v>
      </c>
      <c r="F19">
        <v>1</v>
      </c>
      <c r="G19">
        <v>13</v>
      </c>
      <c r="H19">
        <v>3</v>
      </c>
      <c r="I19" t="s">
        <v>123</v>
      </c>
      <c r="J19" t="s">
        <v>124</v>
      </c>
      <c r="K19" t="s">
        <v>125</v>
      </c>
      <c r="L19">
        <v>1348</v>
      </c>
      <c r="N19">
        <v>1009</v>
      </c>
      <c r="O19" t="s">
        <v>122</v>
      </c>
      <c r="P19" t="s">
        <v>122</v>
      </c>
      <c r="Q19">
        <v>1000</v>
      </c>
      <c r="W19">
        <v>0</v>
      </c>
      <c r="X19">
        <v>1021983837</v>
      </c>
      <c r="Y19">
        <v>9.3599999999999998E-4</v>
      </c>
      <c r="AA19">
        <v>99930.68</v>
      </c>
      <c r="AB19">
        <v>0</v>
      </c>
      <c r="AC19">
        <v>0</v>
      </c>
      <c r="AD19">
        <v>0</v>
      </c>
      <c r="AE19">
        <v>18202.310000000001</v>
      </c>
      <c r="AF19">
        <v>0</v>
      </c>
      <c r="AG19">
        <v>0</v>
      </c>
      <c r="AH19">
        <v>0</v>
      </c>
      <c r="AI19">
        <v>5.49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8.9999999999999998E-4</v>
      </c>
      <c r="AU19" t="s">
        <v>24</v>
      </c>
      <c r="AV19">
        <v>0</v>
      </c>
      <c r="AW19">
        <v>2</v>
      </c>
      <c r="AX19">
        <v>39449796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Y19*Source!I32</f>
        <v>9.3599999999999998E-4</v>
      </c>
      <c r="CY19">
        <f t="shared" si="10"/>
        <v>99930.68</v>
      </c>
      <c r="CZ19">
        <f t="shared" si="11"/>
        <v>18202.310000000001</v>
      </c>
      <c r="DA19">
        <f t="shared" si="12"/>
        <v>5.49</v>
      </c>
      <c r="DB19">
        <f t="shared" si="13"/>
        <v>17.0352</v>
      </c>
      <c r="DC19">
        <f t="shared" si="14"/>
        <v>0</v>
      </c>
    </row>
    <row r="20" spans="1:107" x14ac:dyDescent="0.2">
      <c r="A20">
        <f>ROW(Source!A32)</f>
        <v>32</v>
      </c>
      <c r="B20">
        <v>39449576</v>
      </c>
      <c r="C20">
        <v>39449785</v>
      </c>
      <c r="D20">
        <v>32610238</v>
      </c>
      <c r="E20">
        <v>1</v>
      </c>
      <c r="F20">
        <v>1</v>
      </c>
      <c r="G20">
        <v>13</v>
      </c>
      <c r="H20">
        <v>3</v>
      </c>
      <c r="I20" t="s">
        <v>126</v>
      </c>
      <c r="J20" t="s">
        <v>127</v>
      </c>
      <c r="K20" t="s">
        <v>128</v>
      </c>
      <c r="L20">
        <v>1348</v>
      </c>
      <c r="N20">
        <v>1009</v>
      </c>
      <c r="O20" t="s">
        <v>122</v>
      </c>
      <c r="P20" t="s">
        <v>122</v>
      </c>
      <c r="Q20">
        <v>1000</v>
      </c>
      <c r="W20">
        <v>0</v>
      </c>
      <c r="X20">
        <v>-1658157449</v>
      </c>
      <c r="Y20">
        <v>1.1440000000000001E-3</v>
      </c>
      <c r="AA20">
        <v>179904.49</v>
      </c>
      <c r="AB20">
        <v>0</v>
      </c>
      <c r="AC20">
        <v>0</v>
      </c>
      <c r="AD20">
        <v>0</v>
      </c>
      <c r="AE20">
        <v>41548.379999999997</v>
      </c>
      <c r="AF20">
        <v>0</v>
      </c>
      <c r="AG20">
        <v>0</v>
      </c>
      <c r="AH20">
        <v>0</v>
      </c>
      <c r="AI20">
        <v>4.33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1.1000000000000001E-3</v>
      </c>
      <c r="AU20" t="s">
        <v>24</v>
      </c>
      <c r="AV20">
        <v>0</v>
      </c>
      <c r="AW20">
        <v>2</v>
      </c>
      <c r="AX20">
        <v>39449797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Y20*Source!I32</f>
        <v>1.1440000000000001E-3</v>
      </c>
      <c r="CY20">
        <f t="shared" si="10"/>
        <v>179904.49</v>
      </c>
      <c r="CZ20">
        <f t="shared" si="11"/>
        <v>41548.379999999997</v>
      </c>
      <c r="DA20">
        <f t="shared" si="12"/>
        <v>4.33</v>
      </c>
      <c r="DB20">
        <f t="shared" si="13"/>
        <v>47.527999999999999</v>
      </c>
      <c r="DC20">
        <f t="shared" si="14"/>
        <v>0</v>
      </c>
    </row>
    <row r="21" spans="1:107" x14ac:dyDescent="0.2">
      <c r="A21">
        <f>ROW(Source!A32)</f>
        <v>32</v>
      </c>
      <c r="B21">
        <v>39449576</v>
      </c>
      <c r="C21">
        <v>39449785</v>
      </c>
      <c r="D21">
        <v>32608886</v>
      </c>
      <c r="E21">
        <v>1</v>
      </c>
      <c r="F21">
        <v>1</v>
      </c>
      <c r="G21">
        <v>13</v>
      </c>
      <c r="H21">
        <v>3</v>
      </c>
      <c r="I21" t="s">
        <v>129</v>
      </c>
      <c r="J21" t="s">
        <v>130</v>
      </c>
      <c r="K21" t="s">
        <v>131</v>
      </c>
      <c r="L21">
        <v>1348</v>
      </c>
      <c r="N21">
        <v>1009</v>
      </c>
      <c r="O21" t="s">
        <v>122</v>
      </c>
      <c r="P21" t="s">
        <v>122</v>
      </c>
      <c r="Q21">
        <v>1000</v>
      </c>
      <c r="W21">
        <v>0</v>
      </c>
      <c r="X21">
        <v>-1798553121</v>
      </c>
      <c r="Y21">
        <v>1.872E-3</v>
      </c>
      <c r="AA21">
        <v>77943.33</v>
      </c>
      <c r="AB21">
        <v>0</v>
      </c>
      <c r="AC21">
        <v>0</v>
      </c>
      <c r="AD21">
        <v>0</v>
      </c>
      <c r="AE21">
        <v>17876.91</v>
      </c>
      <c r="AF21">
        <v>0</v>
      </c>
      <c r="AG21">
        <v>0</v>
      </c>
      <c r="AH21">
        <v>0</v>
      </c>
      <c r="AI21">
        <v>4.3600000000000003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1.8E-3</v>
      </c>
      <c r="AU21" t="s">
        <v>24</v>
      </c>
      <c r="AV21">
        <v>0</v>
      </c>
      <c r="AW21">
        <v>2</v>
      </c>
      <c r="AX21">
        <v>39449798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Y21*Source!I32</f>
        <v>1.872E-3</v>
      </c>
      <c r="CY21">
        <f t="shared" si="10"/>
        <v>77943.33</v>
      </c>
      <c r="CZ21">
        <f t="shared" si="11"/>
        <v>17876.91</v>
      </c>
      <c r="DA21">
        <f t="shared" si="12"/>
        <v>4.3600000000000003</v>
      </c>
      <c r="DB21">
        <f t="shared" si="13"/>
        <v>33.467199999999998</v>
      </c>
      <c r="DC21">
        <f t="shared" si="14"/>
        <v>0</v>
      </c>
    </row>
    <row r="22" spans="1:107" x14ac:dyDescent="0.2">
      <c r="A22">
        <f>ROW(Source!A32)</f>
        <v>32</v>
      </c>
      <c r="B22">
        <v>39449576</v>
      </c>
      <c r="C22">
        <v>39449785</v>
      </c>
      <c r="D22">
        <v>32609674</v>
      </c>
      <c r="E22">
        <v>1</v>
      </c>
      <c r="F22">
        <v>1</v>
      </c>
      <c r="G22">
        <v>13</v>
      </c>
      <c r="H22">
        <v>3</v>
      </c>
      <c r="I22" t="s">
        <v>132</v>
      </c>
      <c r="J22" t="s">
        <v>133</v>
      </c>
      <c r="K22" t="s">
        <v>134</v>
      </c>
      <c r="L22">
        <v>1348</v>
      </c>
      <c r="N22">
        <v>1009</v>
      </c>
      <c r="O22" t="s">
        <v>122</v>
      </c>
      <c r="P22" t="s">
        <v>122</v>
      </c>
      <c r="Q22">
        <v>1000</v>
      </c>
      <c r="W22">
        <v>0</v>
      </c>
      <c r="X22">
        <v>687804125</v>
      </c>
      <c r="Y22">
        <v>3.7439999999999999E-3</v>
      </c>
      <c r="AA22">
        <v>127044.59</v>
      </c>
      <c r="AB22">
        <v>0</v>
      </c>
      <c r="AC22">
        <v>0</v>
      </c>
      <c r="AD22">
        <v>0</v>
      </c>
      <c r="AE22">
        <v>44734.01</v>
      </c>
      <c r="AF22">
        <v>0</v>
      </c>
      <c r="AG22">
        <v>0</v>
      </c>
      <c r="AH22">
        <v>0</v>
      </c>
      <c r="AI22">
        <v>2.84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3.5999999999999999E-3</v>
      </c>
      <c r="AU22" t="s">
        <v>24</v>
      </c>
      <c r="AV22">
        <v>0</v>
      </c>
      <c r="AW22">
        <v>2</v>
      </c>
      <c r="AX22">
        <v>39449799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Y22*Source!I32</f>
        <v>3.7439999999999999E-3</v>
      </c>
      <c r="CY22">
        <f t="shared" si="10"/>
        <v>127044.59</v>
      </c>
      <c r="CZ22">
        <f t="shared" si="11"/>
        <v>44734.01</v>
      </c>
      <c r="DA22">
        <f t="shared" si="12"/>
        <v>2.84</v>
      </c>
      <c r="DB22">
        <f t="shared" si="13"/>
        <v>167.48159999999999</v>
      </c>
      <c r="DC22">
        <f t="shared" si="14"/>
        <v>0</v>
      </c>
    </row>
    <row r="23" spans="1:107" x14ac:dyDescent="0.2">
      <c r="A23">
        <f>ROW(Source!A32)</f>
        <v>32</v>
      </c>
      <c r="B23">
        <v>39449576</v>
      </c>
      <c r="C23">
        <v>39449785</v>
      </c>
      <c r="D23">
        <v>32620982</v>
      </c>
      <c r="E23">
        <v>1</v>
      </c>
      <c r="F23">
        <v>1</v>
      </c>
      <c r="G23">
        <v>13</v>
      </c>
      <c r="H23">
        <v>3</v>
      </c>
      <c r="I23" t="s">
        <v>135</v>
      </c>
      <c r="J23" t="s">
        <v>136</v>
      </c>
      <c r="K23" t="s">
        <v>137</v>
      </c>
      <c r="L23">
        <v>1327</v>
      </c>
      <c r="N23">
        <v>1005</v>
      </c>
      <c r="O23" t="s">
        <v>138</v>
      </c>
      <c r="P23" t="s">
        <v>138</v>
      </c>
      <c r="Q23">
        <v>1</v>
      </c>
      <c r="W23">
        <v>0</v>
      </c>
      <c r="X23">
        <v>-1328553750</v>
      </c>
      <c r="Y23">
        <v>1.768</v>
      </c>
      <c r="AA23">
        <v>74.69</v>
      </c>
      <c r="AB23">
        <v>0</v>
      </c>
      <c r="AC23">
        <v>0</v>
      </c>
      <c r="AD23">
        <v>0</v>
      </c>
      <c r="AE23">
        <v>55.74</v>
      </c>
      <c r="AF23">
        <v>0</v>
      </c>
      <c r="AG23">
        <v>0</v>
      </c>
      <c r="AH23">
        <v>0</v>
      </c>
      <c r="AI23">
        <v>1.34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1.7</v>
      </c>
      <c r="AU23" t="s">
        <v>24</v>
      </c>
      <c r="AV23">
        <v>0</v>
      </c>
      <c r="AW23">
        <v>2</v>
      </c>
      <c r="AX23">
        <v>39449800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Y23*Source!I32</f>
        <v>1.768</v>
      </c>
      <c r="CY23">
        <f t="shared" si="10"/>
        <v>74.69</v>
      </c>
      <c r="CZ23">
        <f t="shared" si="11"/>
        <v>55.74</v>
      </c>
      <c r="DA23">
        <f t="shared" si="12"/>
        <v>1.34</v>
      </c>
      <c r="DB23">
        <f t="shared" si="13"/>
        <v>98.550399999999996</v>
      </c>
      <c r="DC23">
        <f t="shared" si="14"/>
        <v>0</v>
      </c>
    </row>
    <row r="24" spans="1:107" x14ac:dyDescent="0.2">
      <c r="A24">
        <f>ROW(Source!A32)</f>
        <v>32</v>
      </c>
      <c r="B24">
        <v>39449576</v>
      </c>
      <c r="C24">
        <v>39449785</v>
      </c>
      <c r="D24">
        <v>32622316</v>
      </c>
      <c r="E24">
        <v>1</v>
      </c>
      <c r="F24">
        <v>1</v>
      </c>
      <c r="G24">
        <v>13</v>
      </c>
      <c r="H24">
        <v>3</v>
      </c>
      <c r="I24" t="s">
        <v>139</v>
      </c>
      <c r="J24" t="s">
        <v>140</v>
      </c>
      <c r="K24" t="s">
        <v>141</v>
      </c>
      <c r="L24">
        <v>1301</v>
      </c>
      <c r="N24">
        <v>1003</v>
      </c>
      <c r="O24" t="s">
        <v>142</v>
      </c>
      <c r="P24" t="s">
        <v>142</v>
      </c>
      <c r="Q24">
        <v>1</v>
      </c>
      <c r="W24">
        <v>0</v>
      </c>
      <c r="X24">
        <v>1056077917</v>
      </c>
      <c r="Y24">
        <v>7.8000000000000007</v>
      </c>
      <c r="AA24">
        <v>100.34</v>
      </c>
      <c r="AB24">
        <v>0</v>
      </c>
      <c r="AC24">
        <v>0</v>
      </c>
      <c r="AD24">
        <v>0</v>
      </c>
      <c r="AE24">
        <v>18.079999999999998</v>
      </c>
      <c r="AF24">
        <v>0</v>
      </c>
      <c r="AG24">
        <v>0</v>
      </c>
      <c r="AH24">
        <v>0</v>
      </c>
      <c r="AI24">
        <v>5.55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7.5</v>
      </c>
      <c r="AU24" t="s">
        <v>24</v>
      </c>
      <c r="AV24">
        <v>0</v>
      </c>
      <c r="AW24">
        <v>2</v>
      </c>
      <c r="AX24">
        <v>39449801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Y24*Source!I32</f>
        <v>7.8000000000000007</v>
      </c>
      <c r="CY24">
        <f t="shared" si="10"/>
        <v>100.34</v>
      </c>
      <c r="CZ24">
        <f t="shared" si="11"/>
        <v>18.079999999999998</v>
      </c>
      <c r="DA24">
        <f t="shared" si="12"/>
        <v>5.55</v>
      </c>
      <c r="DB24">
        <f t="shared" si="13"/>
        <v>141.024</v>
      </c>
      <c r="DC24">
        <f t="shared" si="14"/>
        <v>0</v>
      </c>
    </row>
    <row r="25" spans="1:107" x14ac:dyDescent="0.2">
      <c r="A25">
        <f>ROW(Source!A67)</f>
        <v>67</v>
      </c>
      <c r="B25">
        <v>39449576</v>
      </c>
      <c r="C25">
        <v>39449802</v>
      </c>
      <c r="D25">
        <v>32553220</v>
      </c>
      <c r="E25">
        <v>13</v>
      </c>
      <c r="F25">
        <v>1</v>
      </c>
      <c r="G25">
        <v>13</v>
      </c>
      <c r="H25">
        <v>1</v>
      </c>
      <c r="I25" t="s">
        <v>116</v>
      </c>
      <c r="J25" t="s">
        <v>3</v>
      </c>
      <c r="K25" t="s">
        <v>117</v>
      </c>
      <c r="L25">
        <v>1191</v>
      </c>
      <c r="N25">
        <v>1013</v>
      </c>
      <c r="O25" t="s">
        <v>118</v>
      </c>
      <c r="P25" t="s">
        <v>118</v>
      </c>
      <c r="Q25">
        <v>1</v>
      </c>
      <c r="W25">
        <v>0</v>
      </c>
      <c r="X25">
        <v>476480486</v>
      </c>
      <c r="Y25">
        <v>1.0973999999999999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186</v>
      </c>
      <c r="AU25" t="s">
        <v>92</v>
      </c>
      <c r="AV25">
        <v>1</v>
      </c>
      <c r="AW25">
        <v>2</v>
      </c>
      <c r="AX25">
        <v>39449811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Y25*Source!I67</f>
        <v>333.6096</v>
      </c>
      <c r="CY25">
        <f>AD25</f>
        <v>0</v>
      </c>
      <c r="CZ25">
        <f>AH25</f>
        <v>0</v>
      </c>
      <c r="DA25">
        <f>AL25</f>
        <v>1</v>
      </c>
      <c r="DB25">
        <f>ROUND((ROUND(AT25*CZ25,2)*0.0059),6)</f>
        <v>0</v>
      </c>
      <c r="DC25">
        <f>ROUND((ROUND(AT25*AG25,2)*0.0059),6)</f>
        <v>0</v>
      </c>
    </row>
    <row r="26" spans="1:107" x14ac:dyDescent="0.2">
      <c r="A26">
        <f>ROW(Source!A67)</f>
        <v>67</v>
      </c>
      <c r="B26">
        <v>39449576</v>
      </c>
      <c r="C26">
        <v>39449802</v>
      </c>
      <c r="D26">
        <v>32609741</v>
      </c>
      <c r="E26">
        <v>1</v>
      </c>
      <c r="F26">
        <v>1</v>
      </c>
      <c r="G26">
        <v>13</v>
      </c>
      <c r="H26">
        <v>3</v>
      </c>
      <c r="I26" t="s">
        <v>119</v>
      </c>
      <c r="J26" t="s">
        <v>120</v>
      </c>
      <c r="K26" t="s">
        <v>121</v>
      </c>
      <c r="L26">
        <v>1348</v>
      </c>
      <c r="N26">
        <v>1009</v>
      </c>
      <c r="O26" t="s">
        <v>122</v>
      </c>
      <c r="P26" t="s">
        <v>122</v>
      </c>
      <c r="Q26">
        <v>1000</v>
      </c>
      <c r="W26">
        <v>0</v>
      </c>
      <c r="X26">
        <v>-471631708</v>
      </c>
      <c r="Y26">
        <v>2.9999999999999997E-4</v>
      </c>
      <c r="AA26">
        <v>40154.01</v>
      </c>
      <c r="AB26">
        <v>0</v>
      </c>
      <c r="AC26">
        <v>0</v>
      </c>
      <c r="AD26">
        <v>0</v>
      </c>
      <c r="AE26">
        <v>18504.150000000001</v>
      </c>
      <c r="AF26">
        <v>0</v>
      </c>
      <c r="AG26">
        <v>0</v>
      </c>
      <c r="AH26">
        <v>0</v>
      </c>
      <c r="AI26">
        <v>2.17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2.9999999999999997E-4</v>
      </c>
      <c r="AU26" t="s">
        <v>3</v>
      </c>
      <c r="AV26">
        <v>0</v>
      </c>
      <c r="AW26">
        <v>2</v>
      </c>
      <c r="AX26">
        <v>39449812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Y26*Source!I67</f>
        <v>9.1199999999999989E-2</v>
      </c>
      <c r="CY26">
        <f t="shared" ref="CY26:CY32" si="15">AA26</f>
        <v>40154.01</v>
      </c>
      <c r="CZ26">
        <f t="shared" ref="CZ26:CZ32" si="16">AE26</f>
        <v>18504.150000000001</v>
      </c>
      <c r="DA26">
        <f t="shared" ref="DA26:DA32" si="17">AI26</f>
        <v>2.17</v>
      </c>
      <c r="DB26">
        <f t="shared" ref="DB26:DB32" si="18">ROUND(ROUND(AT26*CZ26,2),6)</f>
        <v>5.55</v>
      </c>
      <c r="DC26">
        <f t="shared" ref="DC26:DC32" si="19">ROUND(ROUND(AT26*AG26,2),6)</f>
        <v>0</v>
      </c>
    </row>
    <row r="27" spans="1:107" x14ac:dyDescent="0.2">
      <c r="A27">
        <f>ROW(Source!A67)</f>
        <v>67</v>
      </c>
      <c r="B27">
        <v>39449576</v>
      </c>
      <c r="C27">
        <v>39449802</v>
      </c>
      <c r="D27">
        <v>32610131</v>
      </c>
      <c r="E27">
        <v>1</v>
      </c>
      <c r="F27">
        <v>1</v>
      </c>
      <c r="G27">
        <v>13</v>
      </c>
      <c r="H27">
        <v>3</v>
      </c>
      <c r="I27" t="s">
        <v>123</v>
      </c>
      <c r="J27" t="s">
        <v>124</v>
      </c>
      <c r="K27" t="s">
        <v>125</v>
      </c>
      <c r="L27">
        <v>1348</v>
      </c>
      <c r="N27">
        <v>1009</v>
      </c>
      <c r="O27" t="s">
        <v>122</v>
      </c>
      <c r="P27" t="s">
        <v>122</v>
      </c>
      <c r="Q27">
        <v>1000</v>
      </c>
      <c r="W27">
        <v>0</v>
      </c>
      <c r="X27">
        <v>1021983837</v>
      </c>
      <c r="Y27">
        <v>5.9999999999999995E-4</v>
      </c>
      <c r="AA27">
        <v>99930.68</v>
      </c>
      <c r="AB27">
        <v>0</v>
      </c>
      <c r="AC27">
        <v>0</v>
      </c>
      <c r="AD27">
        <v>0</v>
      </c>
      <c r="AE27">
        <v>18202.310000000001</v>
      </c>
      <c r="AF27">
        <v>0</v>
      </c>
      <c r="AG27">
        <v>0</v>
      </c>
      <c r="AH27">
        <v>0</v>
      </c>
      <c r="AI27">
        <v>5.49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5.9999999999999995E-4</v>
      </c>
      <c r="AU27" t="s">
        <v>3</v>
      </c>
      <c r="AV27">
        <v>0</v>
      </c>
      <c r="AW27">
        <v>2</v>
      </c>
      <c r="AX27">
        <v>39449813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Y27*Source!I67</f>
        <v>0.18239999999999998</v>
      </c>
      <c r="CY27">
        <f t="shared" si="15"/>
        <v>99930.68</v>
      </c>
      <c r="CZ27">
        <f t="shared" si="16"/>
        <v>18202.310000000001</v>
      </c>
      <c r="DA27">
        <f t="shared" si="17"/>
        <v>5.49</v>
      </c>
      <c r="DB27">
        <f t="shared" si="18"/>
        <v>10.92</v>
      </c>
      <c r="DC27">
        <f t="shared" si="19"/>
        <v>0</v>
      </c>
    </row>
    <row r="28" spans="1:107" x14ac:dyDescent="0.2">
      <c r="A28">
        <f>ROW(Source!A67)</f>
        <v>67</v>
      </c>
      <c r="B28">
        <v>39449576</v>
      </c>
      <c r="C28">
        <v>39449802</v>
      </c>
      <c r="D28">
        <v>32610238</v>
      </c>
      <c r="E28">
        <v>1</v>
      </c>
      <c r="F28">
        <v>1</v>
      </c>
      <c r="G28">
        <v>13</v>
      </c>
      <c r="H28">
        <v>3</v>
      </c>
      <c r="I28" t="s">
        <v>126</v>
      </c>
      <c r="J28" t="s">
        <v>127</v>
      </c>
      <c r="K28" t="s">
        <v>128</v>
      </c>
      <c r="L28">
        <v>1348</v>
      </c>
      <c r="N28">
        <v>1009</v>
      </c>
      <c r="O28" t="s">
        <v>122</v>
      </c>
      <c r="P28" t="s">
        <v>122</v>
      </c>
      <c r="Q28">
        <v>1000</v>
      </c>
      <c r="W28">
        <v>0</v>
      </c>
      <c r="X28">
        <v>-1658157449</v>
      </c>
      <c r="Y28">
        <v>6.9999999999999999E-4</v>
      </c>
      <c r="AA28">
        <v>179904.49</v>
      </c>
      <c r="AB28">
        <v>0</v>
      </c>
      <c r="AC28">
        <v>0</v>
      </c>
      <c r="AD28">
        <v>0</v>
      </c>
      <c r="AE28">
        <v>41548.379999999997</v>
      </c>
      <c r="AF28">
        <v>0</v>
      </c>
      <c r="AG28">
        <v>0</v>
      </c>
      <c r="AH28">
        <v>0</v>
      </c>
      <c r="AI28">
        <v>4.33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6.9999999999999999E-4</v>
      </c>
      <c r="AU28" t="s">
        <v>3</v>
      </c>
      <c r="AV28">
        <v>0</v>
      </c>
      <c r="AW28">
        <v>2</v>
      </c>
      <c r="AX28">
        <v>39449814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Y28*Source!I67</f>
        <v>0.21279999999999999</v>
      </c>
      <c r="CY28">
        <f t="shared" si="15"/>
        <v>179904.49</v>
      </c>
      <c r="CZ28">
        <f t="shared" si="16"/>
        <v>41548.379999999997</v>
      </c>
      <c r="DA28">
        <f t="shared" si="17"/>
        <v>4.33</v>
      </c>
      <c r="DB28">
        <f t="shared" si="18"/>
        <v>29.08</v>
      </c>
      <c r="DC28">
        <f t="shared" si="19"/>
        <v>0</v>
      </c>
    </row>
    <row r="29" spans="1:107" x14ac:dyDescent="0.2">
      <c r="A29">
        <f>ROW(Source!A67)</f>
        <v>67</v>
      </c>
      <c r="B29">
        <v>39449576</v>
      </c>
      <c r="C29">
        <v>39449802</v>
      </c>
      <c r="D29">
        <v>32608886</v>
      </c>
      <c r="E29">
        <v>1</v>
      </c>
      <c r="F29">
        <v>1</v>
      </c>
      <c r="G29">
        <v>13</v>
      </c>
      <c r="H29">
        <v>3</v>
      </c>
      <c r="I29" t="s">
        <v>129</v>
      </c>
      <c r="J29" t="s">
        <v>130</v>
      </c>
      <c r="K29" t="s">
        <v>131</v>
      </c>
      <c r="L29">
        <v>1348</v>
      </c>
      <c r="N29">
        <v>1009</v>
      </c>
      <c r="O29" t="s">
        <v>122</v>
      </c>
      <c r="P29" t="s">
        <v>122</v>
      </c>
      <c r="Q29">
        <v>1000</v>
      </c>
      <c r="W29">
        <v>0</v>
      </c>
      <c r="X29">
        <v>-1798553121</v>
      </c>
      <c r="Y29">
        <v>1.2999999999999999E-3</v>
      </c>
      <c r="AA29">
        <v>77943.33</v>
      </c>
      <c r="AB29">
        <v>0</v>
      </c>
      <c r="AC29">
        <v>0</v>
      </c>
      <c r="AD29">
        <v>0</v>
      </c>
      <c r="AE29">
        <v>17876.91</v>
      </c>
      <c r="AF29">
        <v>0</v>
      </c>
      <c r="AG29">
        <v>0</v>
      </c>
      <c r="AH29">
        <v>0</v>
      </c>
      <c r="AI29">
        <v>4.3600000000000003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1.2999999999999999E-3</v>
      </c>
      <c r="AU29" t="s">
        <v>3</v>
      </c>
      <c r="AV29">
        <v>0</v>
      </c>
      <c r="AW29">
        <v>2</v>
      </c>
      <c r="AX29">
        <v>39449815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Y29*Source!I67</f>
        <v>0.3952</v>
      </c>
      <c r="CY29">
        <f t="shared" si="15"/>
        <v>77943.33</v>
      </c>
      <c r="CZ29">
        <f t="shared" si="16"/>
        <v>17876.91</v>
      </c>
      <c r="DA29">
        <f t="shared" si="17"/>
        <v>4.3600000000000003</v>
      </c>
      <c r="DB29">
        <f t="shared" si="18"/>
        <v>23.24</v>
      </c>
      <c r="DC29">
        <f t="shared" si="19"/>
        <v>0</v>
      </c>
    </row>
    <row r="30" spans="1:107" x14ac:dyDescent="0.2">
      <c r="A30">
        <f>ROW(Source!A67)</f>
        <v>67</v>
      </c>
      <c r="B30">
        <v>39449576</v>
      </c>
      <c r="C30">
        <v>39449802</v>
      </c>
      <c r="D30">
        <v>32609674</v>
      </c>
      <c r="E30">
        <v>1</v>
      </c>
      <c r="F30">
        <v>1</v>
      </c>
      <c r="G30">
        <v>13</v>
      </c>
      <c r="H30">
        <v>3</v>
      </c>
      <c r="I30" t="s">
        <v>132</v>
      </c>
      <c r="J30" t="s">
        <v>133</v>
      </c>
      <c r="K30" t="s">
        <v>134</v>
      </c>
      <c r="L30">
        <v>1348</v>
      </c>
      <c r="N30">
        <v>1009</v>
      </c>
      <c r="O30" t="s">
        <v>122</v>
      </c>
      <c r="P30" t="s">
        <v>122</v>
      </c>
      <c r="Q30">
        <v>1000</v>
      </c>
      <c r="W30">
        <v>0</v>
      </c>
      <c r="X30">
        <v>687804125</v>
      </c>
      <c r="Y30">
        <v>8.9999999999999998E-4</v>
      </c>
      <c r="AA30">
        <v>127044.59</v>
      </c>
      <c r="AB30">
        <v>0</v>
      </c>
      <c r="AC30">
        <v>0</v>
      </c>
      <c r="AD30">
        <v>0</v>
      </c>
      <c r="AE30">
        <v>44734.01</v>
      </c>
      <c r="AF30">
        <v>0</v>
      </c>
      <c r="AG30">
        <v>0</v>
      </c>
      <c r="AH30">
        <v>0</v>
      </c>
      <c r="AI30">
        <v>2.84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8.9999999999999998E-4</v>
      </c>
      <c r="AU30" t="s">
        <v>3</v>
      </c>
      <c r="AV30">
        <v>0</v>
      </c>
      <c r="AW30">
        <v>2</v>
      </c>
      <c r="AX30">
        <v>39449816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Y30*Source!I67</f>
        <v>0.27360000000000001</v>
      </c>
      <c r="CY30">
        <f t="shared" si="15"/>
        <v>127044.59</v>
      </c>
      <c r="CZ30">
        <f t="shared" si="16"/>
        <v>44734.01</v>
      </c>
      <c r="DA30">
        <f t="shared" si="17"/>
        <v>2.84</v>
      </c>
      <c r="DB30">
        <f t="shared" si="18"/>
        <v>40.26</v>
      </c>
      <c r="DC30">
        <f t="shared" si="19"/>
        <v>0</v>
      </c>
    </row>
    <row r="31" spans="1:107" x14ac:dyDescent="0.2">
      <c r="A31">
        <f>ROW(Source!A67)</f>
        <v>67</v>
      </c>
      <c r="B31">
        <v>39449576</v>
      </c>
      <c r="C31">
        <v>39449802</v>
      </c>
      <c r="D31">
        <v>32620982</v>
      </c>
      <c r="E31">
        <v>1</v>
      </c>
      <c r="F31">
        <v>1</v>
      </c>
      <c r="G31">
        <v>13</v>
      </c>
      <c r="H31">
        <v>3</v>
      </c>
      <c r="I31" t="s">
        <v>135</v>
      </c>
      <c r="J31" t="s">
        <v>136</v>
      </c>
      <c r="K31" t="s">
        <v>137</v>
      </c>
      <c r="L31">
        <v>1327</v>
      </c>
      <c r="N31">
        <v>1005</v>
      </c>
      <c r="O31" t="s">
        <v>138</v>
      </c>
      <c r="P31" t="s">
        <v>138</v>
      </c>
      <c r="Q31">
        <v>1</v>
      </c>
      <c r="W31">
        <v>0</v>
      </c>
      <c r="X31">
        <v>-1328553750</v>
      </c>
      <c r="Y31">
        <v>1.2</v>
      </c>
      <c r="AA31">
        <v>74.69</v>
      </c>
      <c r="AB31">
        <v>0</v>
      </c>
      <c r="AC31">
        <v>0</v>
      </c>
      <c r="AD31">
        <v>0</v>
      </c>
      <c r="AE31">
        <v>55.74</v>
      </c>
      <c r="AF31">
        <v>0</v>
      </c>
      <c r="AG31">
        <v>0</v>
      </c>
      <c r="AH31">
        <v>0</v>
      </c>
      <c r="AI31">
        <v>1.34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1.2</v>
      </c>
      <c r="AU31" t="s">
        <v>3</v>
      </c>
      <c r="AV31">
        <v>0</v>
      </c>
      <c r="AW31">
        <v>2</v>
      </c>
      <c r="AX31">
        <v>39449817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Y31*Source!I67</f>
        <v>364.8</v>
      </c>
      <c r="CY31">
        <f t="shared" si="15"/>
        <v>74.69</v>
      </c>
      <c r="CZ31">
        <f t="shared" si="16"/>
        <v>55.74</v>
      </c>
      <c r="DA31">
        <f t="shared" si="17"/>
        <v>1.34</v>
      </c>
      <c r="DB31">
        <f t="shared" si="18"/>
        <v>66.89</v>
      </c>
      <c r="DC31">
        <f t="shared" si="19"/>
        <v>0</v>
      </c>
    </row>
    <row r="32" spans="1:107" x14ac:dyDescent="0.2">
      <c r="A32">
        <f>ROW(Source!A67)</f>
        <v>67</v>
      </c>
      <c r="B32">
        <v>39449576</v>
      </c>
      <c r="C32">
        <v>39449802</v>
      </c>
      <c r="D32">
        <v>32622316</v>
      </c>
      <c r="E32">
        <v>1</v>
      </c>
      <c r="F32">
        <v>1</v>
      </c>
      <c r="G32">
        <v>13</v>
      </c>
      <c r="H32">
        <v>3</v>
      </c>
      <c r="I32" t="s">
        <v>139</v>
      </c>
      <c r="J32" t="s">
        <v>140</v>
      </c>
      <c r="K32" t="s">
        <v>141</v>
      </c>
      <c r="L32">
        <v>1301</v>
      </c>
      <c r="N32">
        <v>1003</v>
      </c>
      <c r="O32" t="s">
        <v>142</v>
      </c>
      <c r="P32" t="s">
        <v>142</v>
      </c>
      <c r="Q32">
        <v>1</v>
      </c>
      <c r="W32">
        <v>0</v>
      </c>
      <c r="X32">
        <v>1056077917</v>
      </c>
      <c r="Y32">
        <v>6.4</v>
      </c>
      <c r="AA32">
        <v>100.34</v>
      </c>
      <c r="AB32">
        <v>0</v>
      </c>
      <c r="AC32">
        <v>0</v>
      </c>
      <c r="AD32">
        <v>0</v>
      </c>
      <c r="AE32">
        <v>18.079999999999998</v>
      </c>
      <c r="AF32">
        <v>0</v>
      </c>
      <c r="AG32">
        <v>0</v>
      </c>
      <c r="AH32">
        <v>0</v>
      </c>
      <c r="AI32">
        <v>5.55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6.4</v>
      </c>
      <c r="AU32" t="s">
        <v>3</v>
      </c>
      <c r="AV32">
        <v>0</v>
      </c>
      <c r="AW32">
        <v>2</v>
      </c>
      <c r="AX32">
        <v>39449818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Y32*Source!I67</f>
        <v>1945.6000000000001</v>
      </c>
      <c r="CY32">
        <f t="shared" si="15"/>
        <v>100.34</v>
      </c>
      <c r="CZ32">
        <f t="shared" si="16"/>
        <v>18.079999999999998</v>
      </c>
      <c r="DA32">
        <f t="shared" si="17"/>
        <v>5.55</v>
      </c>
      <c r="DB32">
        <f t="shared" si="18"/>
        <v>115.71</v>
      </c>
      <c r="DC32">
        <f t="shared" si="19"/>
        <v>0</v>
      </c>
    </row>
    <row r="33" spans="1:107" x14ac:dyDescent="0.2">
      <c r="A33">
        <f>ROW(Source!A68)</f>
        <v>68</v>
      </c>
      <c r="B33">
        <v>39449576</v>
      </c>
      <c r="C33">
        <v>39449819</v>
      </c>
      <c r="D33">
        <v>32553220</v>
      </c>
      <c r="E33">
        <v>13</v>
      </c>
      <c r="F33">
        <v>1</v>
      </c>
      <c r="G33">
        <v>13</v>
      </c>
      <c r="H33">
        <v>1</v>
      </c>
      <c r="I33" t="s">
        <v>116</v>
      </c>
      <c r="J33" t="s">
        <v>3</v>
      </c>
      <c r="K33" t="s">
        <v>117</v>
      </c>
      <c r="L33">
        <v>1191</v>
      </c>
      <c r="N33">
        <v>1013</v>
      </c>
      <c r="O33" t="s">
        <v>118</v>
      </c>
      <c r="P33" t="s">
        <v>118</v>
      </c>
      <c r="Q33">
        <v>1</v>
      </c>
      <c r="W33">
        <v>0</v>
      </c>
      <c r="X33">
        <v>476480486</v>
      </c>
      <c r="Y33">
        <v>4.9975199999999997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220</v>
      </c>
      <c r="AU33" t="s">
        <v>94</v>
      </c>
      <c r="AV33">
        <v>1</v>
      </c>
      <c r="AW33">
        <v>2</v>
      </c>
      <c r="AX33">
        <v>39449828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Y33*Source!I68</f>
        <v>889.55855999999994</v>
      </c>
      <c r="CY33">
        <f>AD33</f>
        <v>0</v>
      </c>
      <c r="CZ33">
        <f>AH33</f>
        <v>0</v>
      </c>
      <c r="DA33">
        <f>AL33</f>
        <v>1</v>
      </c>
      <c r="DB33">
        <f>ROUND((ROUND(AT33*CZ33,2)*0.022716),6)</f>
        <v>0</v>
      </c>
      <c r="DC33">
        <f>ROUND((ROUND(AT33*AG33,2)*0.022716),6)</f>
        <v>0</v>
      </c>
    </row>
    <row r="34" spans="1:107" x14ac:dyDescent="0.2">
      <c r="A34">
        <f>ROW(Source!A68)</f>
        <v>68</v>
      </c>
      <c r="B34">
        <v>39449576</v>
      </c>
      <c r="C34">
        <v>39449819</v>
      </c>
      <c r="D34">
        <v>32609741</v>
      </c>
      <c r="E34">
        <v>1</v>
      </c>
      <c r="F34">
        <v>1</v>
      </c>
      <c r="G34">
        <v>13</v>
      </c>
      <c r="H34">
        <v>3</v>
      </c>
      <c r="I34" t="s">
        <v>119</v>
      </c>
      <c r="J34" t="s">
        <v>120</v>
      </c>
      <c r="K34" t="s">
        <v>121</v>
      </c>
      <c r="L34">
        <v>1348</v>
      </c>
      <c r="N34">
        <v>1009</v>
      </c>
      <c r="O34" t="s">
        <v>122</v>
      </c>
      <c r="P34" t="s">
        <v>122</v>
      </c>
      <c r="Q34">
        <v>1000</v>
      </c>
      <c r="W34">
        <v>0</v>
      </c>
      <c r="X34">
        <v>-471631708</v>
      </c>
      <c r="Y34">
        <v>4.0000000000000002E-4</v>
      </c>
      <c r="AA34">
        <v>40154.01</v>
      </c>
      <c r="AB34">
        <v>0</v>
      </c>
      <c r="AC34">
        <v>0</v>
      </c>
      <c r="AD34">
        <v>0</v>
      </c>
      <c r="AE34">
        <v>18504.150000000001</v>
      </c>
      <c r="AF34">
        <v>0</v>
      </c>
      <c r="AG34">
        <v>0</v>
      </c>
      <c r="AH34">
        <v>0</v>
      </c>
      <c r="AI34">
        <v>2.17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4.0000000000000002E-4</v>
      </c>
      <c r="AU34" t="s">
        <v>3</v>
      </c>
      <c r="AV34">
        <v>0</v>
      </c>
      <c r="AW34">
        <v>2</v>
      </c>
      <c r="AX34">
        <v>39449829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Y34*Source!I68</f>
        <v>7.1199999999999999E-2</v>
      </c>
      <c r="CY34">
        <f t="shared" ref="CY34:CY40" si="20">AA34</f>
        <v>40154.01</v>
      </c>
      <c r="CZ34">
        <f t="shared" ref="CZ34:CZ40" si="21">AE34</f>
        <v>18504.150000000001</v>
      </c>
      <c r="DA34">
        <f t="shared" ref="DA34:DA40" si="22">AI34</f>
        <v>2.17</v>
      </c>
      <c r="DB34">
        <f t="shared" ref="DB34:DB40" si="23">ROUND(ROUND(AT34*CZ34,2),6)</f>
        <v>7.4</v>
      </c>
      <c r="DC34">
        <f t="shared" ref="DC34:DC40" si="24">ROUND(ROUND(AT34*AG34,2),6)</f>
        <v>0</v>
      </c>
    </row>
    <row r="35" spans="1:107" x14ac:dyDescent="0.2">
      <c r="A35">
        <f>ROW(Source!A68)</f>
        <v>68</v>
      </c>
      <c r="B35">
        <v>39449576</v>
      </c>
      <c r="C35">
        <v>39449819</v>
      </c>
      <c r="D35">
        <v>32610131</v>
      </c>
      <c r="E35">
        <v>1</v>
      </c>
      <c r="F35">
        <v>1</v>
      </c>
      <c r="G35">
        <v>13</v>
      </c>
      <c r="H35">
        <v>3</v>
      </c>
      <c r="I35" t="s">
        <v>123</v>
      </c>
      <c r="J35" t="s">
        <v>124</v>
      </c>
      <c r="K35" t="s">
        <v>125</v>
      </c>
      <c r="L35">
        <v>1348</v>
      </c>
      <c r="N35">
        <v>1009</v>
      </c>
      <c r="O35" t="s">
        <v>122</v>
      </c>
      <c r="P35" t="s">
        <v>122</v>
      </c>
      <c r="Q35">
        <v>1000</v>
      </c>
      <c r="W35">
        <v>0</v>
      </c>
      <c r="X35">
        <v>1021983837</v>
      </c>
      <c r="Y35">
        <v>6.9999999999999999E-4</v>
      </c>
      <c r="AA35">
        <v>99930.68</v>
      </c>
      <c r="AB35">
        <v>0</v>
      </c>
      <c r="AC35">
        <v>0</v>
      </c>
      <c r="AD35">
        <v>0</v>
      </c>
      <c r="AE35">
        <v>18202.310000000001</v>
      </c>
      <c r="AF35">
        <v>0</v>
      </c>
      <c r="AG35">
        <v>0</v>
      </c>
      <c r="AH35">
        <v>0</v>
      </c>
      <c r="AI35">
        <v>5.49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6.9999999999999999E-4</v>
      </c>
      <c r="AU35" t="s">
        <v>3</v>
      </c>
      <c r="AV35">
        <v>0</v>
      </c>
      <c r="AW35">
        <v>2</v>
      </c>
      <c r="AX35">
        <v>39449830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Y35*Source!I68</f>
        <v>0.1246</v>
      </c>
      <c r="CY35">
        <f t="shared" si="20"/>
        <v>99930.68</v>
      </c>
      <c r="CZ35">
        <f t="shared" si="21"/>
        <v>18202.310000000001</v>
      </c>
      <c r="DA35">
        <f t="shared" si="22"/>
        <v>5.49</v>
      </c>
      <c r="DB35">
        <f t="shared" si="23"/>
        <v>12.74</v>
      </c>
      <c r="DC35">
        <f t="shared" si="24"/>
        <v>0</v>
      </c>
    </row>
    <row r="36" spans="1:107" x14ac:dyDescent="0.2">
      <c r="A36">
        <f>ROW(Source!A68)</f>
        <v>68</v>
      </c>
      <c r="B36">
        <v>39449576</v>
      </c>
      <c r="C36">
        <v>39449819</v>
      </c>
      <c r="D36">
        <v>32610238</v>
      </c>
      <c r="E36">
        <v>1</v>
      </c>
      <c r="F36">
        <v>1</v>
      </c>
      <c r="G36">
        <v>13</v>
      </c>
      <c r="H36">
        <v>3</v>
      </c>
      <c r="I36" t="s">
        <v>126</v>
      </c>
      <c r="J36" t="s">
        <v>127</v>
      </c>
      <c r="K36" t="s">
        <v>128</v>
      </c>
      <c r="L36">
        <v>1348</v>
      </c>
      <c r="N36">
        <v>1009</v>
      </c>
      <c r="O36" t="s">
        <v>122</v>
      </c>
      <c r="P36" t="s">
        <v>122</v>
      </c>
      <c r="Q36">
        <v>1000</v>
      </c>
      <c r="W36">
        <v>0</v>
      </c>
      <c r="X36">
        <v>-1658157449</v>
      </c>
      <c r="Y36">
        <v>6.9999999999999999E-4</v>
      </c>
      <c r="AA36">
        <v>179904.49</v>
      </c>
      <c r="AB36">
        <v>0</v>
      </c>
      <c r="AC36">
        <v>0</v>
      </c>
      <c r="AD36">
        <v>0</v>
      </c>
      <c r="AE36">
        <v>41548.379999999997</v>
      </c>
      <c r="AF36">
        <v>0</v>
      </c>
      <c r="AG36">
        <v>0</v>
      </c>
      <c r="AH36">
        <v>0</v>
      </c>
      <c r="AI36">
        <v>4.33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6.9999999999999999E-4</v>
      </c>
      <c r="AU36" t="s">
        <v>3</v>
      </c>
      <c r="AV36">
        <v>0</v>
      </c>
      <c r="AW36">
        <v>2</v>
      </c>
      <c r="AX36">
        <v>39449831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Y36*Source!I68</f>
        <v>0.1246</v>
      </c>
      <c r="CY36">
        <f t="shared" si="20"/>
        <v>179904.49</v>
      </c>
      <c r="CZ36">
        <f t="shared" si="21"/>
        <v>41548.379999999997</v>
      </c>
      <c r="DA36">
        <f t="shared" si="22"/>
        <v>4.33</v>
      </c>
      <c r="DB36">
        <f t="shared" si="23"/>
        <v>29.08</v>
      </c>
      <c r="DC36">
        <f t="shared" si="24"/>
        <v>0</v>
      </c>
    </row>
    <row r="37" spans="1:107" x14ac:dyDescent="0.2">
      <c r="A37">
        <f>ROW(Source!A68)</f>
        <v>68</v>
      </c>
      <c r="B37">
        <v>39449576</v>
      </c>
      <c r="C37">
        <v>39449819</v>
      </c>
      <c r="D37">
        <v>32608886</v>
      </c>
      <c r="E37">
        <v>1</v>
      </c>
      <c r="F37">
        <v>1</v>
      </c>
      <c r="G37">
        <v>13</v>
      </c>
      <c r="H37">
        <v>3</v>
      </c>
      <c r="I37" t="s">
        <v>129</v>
      </c>
      <c r="J37" t="s">
        <v>130</v>
      </c>
      <c r="K37" t="s">
        <v>131</v>
      </c>
      <c r="L37">
        <v>1348</v>
      </c>
      <c r="N37">
        <v>1009</v>
      </c>
      <c r="O37" t="s">
        <v>122</v>
      </c>
      <c r="P37" t="s">
        <v>122</v>
      </c>
      <c r="Q37">
        <v>1000</v>
      </c>
      <c r="W37">
        <v>0</v>
      </c>
      <c r="X37">
        <v>-1798553121</v>
      </c>
      <c r="Y37">
        <v>1.4E-3</v>
      </c>
      <c r="AA37">
        <v>77943.33</v>
      </c>
      <c r="AB37">
        <v>0</v>
      </c>
      <c r="AC37">
        <v>0</v>
      </c>
      <c r="AD37">
        <v>0</v>
      </c>
      <c r="AE37">
        <v>17876.91</v>
      </c>
      <c r="AF37">
        <v>0</v>
      </c>
      <c r="AG37">
        <v>0</v>
      </c>
      <c r="AH37">
        <v>0</v>
      </c>
      <c r="AI37">
        <v>4.3600000000000003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1.4E-3</v>
      </c>
      <c r="AU37" t="s">
        <v>3</v>
      </c>
      <c r="AV37">
        <v>0</v>
      </c>
      <c r="AW37">
        <v>2</v>
      </c>
      <c r="AX37">
        <v>39449832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Y37*Source!I68</f>
        <v>0.2492</v>
      </c>
      <c r="CY37">
        <f t="shared" si="20"/>
        <v>77943.33</v>
      </c>
      <c r="CZ37">
        <f t="shared" si="21"/>
        <v>17876.91</v>
      </c>
      <c r="DA37">
        <f t="shared" si="22"/>
        <v>4.3600000000000003</v>
      </c>
      <c r="DB37">
        <f t="shared" si="23"/>
        <v>25.03</v>
      </c>
      <c r="DC37">
        <f t="shared" si="24"/>
        <v>0</v>
      </c>
    </row>
    <row r="38" spans="1:107" x14ac:dyDescent="0.2">
      <c r="A38">
        <f>ROW(Source!A68)</f>
        <v>68</v>
      </c>
      <c r="B38">
        <v>39449576</v>
      </c>
      <c r="C38">
        <v>39449819</v>
      </c>
      <c r="D38">
        <v>32609674</v>
      </c>
      <c r="E38">
        <v>1</v>
      </c>
      <c r="F38">
        <v>1</v>
      </c>
      <c r="G38">
        <v>13</v>
      </c>
      <c r="H38">
        <v>3</v>
      </c>
      <c r="I38" t="s">
        <v>132</v>
      </c>
      <c r="J38" t="s">
        <v>133</v>
      </c>
      <c r="K38" t="s">
        <v>134</v>
      </c>
      <c r="L38">
        <v>1348</v>
      </c>
      <c r="N38">
        <v>1009</v>
      </c>
      <c r="O38" t="s">
        <v>122</v>
      </c>
      <c r="P38" t="s">
        <v>122</v>
      </c>
      <c r="Q38">
        <v>1000</v>
      </c>
      <c r="W38">
        <v>0</v>
      </c>
      <c r="X38">
        <v>687804125</v>
      </c>
      <c r="Y38">
        <v>1.5E-3</v>
      </c>
      <c r="AA38">
        <v>127044.59</v>
      </c>
      <c r="AB38">
        <v>0</v>
      </c>
      <c r="AC38">
        <v>0</v>
      </c>
      <c r="AD38">
        <v>0</v>
      </c>
      <c r="AE38">
        <v>44734.01</v>
      </c>
      <c r="AF38">
        <v>0</v>
      </c>
      <c r="AG38">
        <v>0</v>
      </c>
      <c r="AH38">
        <v>0</v>
      </c>
      <c r="AI38">
        <v>2.84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1.5E-3</v>
      </c>
      <c r="AU38" t="s">
        <v>3</v>
      </c>
      <c r="AV38">
        <v>0</v>
      </c>
      <c r="AW38">
        <v>2</v>
      </c>
      <c r="AX38">
        <v>39449833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Y38*Source!I68</f>
        <v>0.26700000000000002</v>
      </c>
      <c r="CY38">
        <f t="shared" si="20"/>
        <v>127044.59</v>
      </c>
      <c r="CZ38">
        <f t="shared" si="21"/>
        <v>44734.01</v>
      </c>
      <c r="DA38">
        <f t="shared" si="22"/>
        <v>2.84</v>
      </c>
      <c r="DB38">
        <f t="shared" si="23"/>
        <v>67.099999999999994</v>
      </c>
      <c r="DC38">
        <f t="shared" si="24"/>
        <v>0</v>
      </c>
    </row>
    <row r="39" spans="1:107" x14ac:dyDescent="0.2">
      <c r="A39">
        <f>ROW(Source!A68)</f>
        <v>68</v>
      </c>
      <c r="B39">
        <v>39449576</v>
      </c>
      <c r="C39">
        <v>39449819</v>
      </c>
      <c r="D39">
        <v>32620982</v>
      </c>
      <c r="E39">
        <v>1</v>
      </c>
      <c r="F39">
        <v>1</v>
      </c>
      <c r="G39">
        <v>13</v>
      </c>
      <c r="H39">
        <v>3</v>
      </c>
      <c r="I39" t="s">
        <v>135</v>
      </c>
      <c r="J39" t="s">
        <v>136</v>
      </c>
      <c r="K39" t="s">
        <v>137</v>
      </c>
      <c r="L39">
        <v>1327</v>
      </c>
      <c r="N39">
        <v>1005</v>
      </c>
      <c r="O39" t="s">
        <v>138</v>
      </c>
      <c r="P39" t="s">
        <v>138</v>
      </c>
      <c r="Q39">
        <v>1</v>
      </c>
      <c r="W39">
        <v>0</v>
      </c>
      <c r="X39">
        <v>-1328553750</v>
      </c>
      <c r="Y39">
        <v>1.7</v>
      </c>
      <c r="AA39">
        <v>74.69</v>
      </c>
      <c r="AB39">
        <v>0</v>
      </c>
      <c r="AC39">
        <v>0</v>
      </c>
      <c r="AD39">
        <v>0</v>
      </c>
      <c r="AE39">
        <v>55.74</v>
      </c>
      <c r="AF39">
        <v>0</v>
      </c>
      <c r="AG39">
        <v>0</v>
      </c>
      <c r="AH39">
        <v>0</v>
      </c>
      <c r="AI39">
        <v>1.34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1.7</v>
      </c>
      <c r="AU39" t="s">
        <v>3</v>
      </c>
      <c r="AV39">
        <v>0</v>
      </c>
      <c r="AW39">
        <v>2</v>
      </c>
      <c r="AX39">
        <v>39449834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Y39*Source!I68</f>
        <v>302.59999999999997</v>
      </c>
      <c r="CY39">
        <f t="shared" si="20"/>
        <v>74.69</v>
      </c>
      <c r="CZ39">
        <f t="shared" si="21"/>
        <v>55.74</v>
      </c>
      <c r="DA39">
        <f t="shared" si="22"/>
        <v>1.34</v>
      </c>
      <c r="DB39">
        <f t="shared" si="23"/>
        <v>94.76</v>
      </c>
      <c r="DC39">
        <f t="shared" si="24"/>
        <v>0</v>
      </c>
    </row>
    <row r="40" spans="1:107" x14ac:dyDescent="0.2">
      <c r="A40">
        <f>ROW(Source!A68)</f>
        <v>68</v>
      </c>
      <c r="B40">
        <v>39449576</v>
      </c>
      <c r="C40">
        <v>39449819</v>
      </c>
      <c r="D40">
        <v>32622316</v>
      </c>
      <c r="E40">
        <v>1</v>
      </c>
      <c r="F40">
        <v>1</v>
      </c>
      <c r="G40">
        <v>13</v>
      </c>
      <c r="H40">
        <v>3</v>
      </c>
      <c r="I40" t="s">
        <v>139</v>
      </c>
      <c r="J40" t="s">
        <v>140</v>
      </c>
      <c r="K40" t="s">
        <v>141</v>
      </c>
      <c r="L40">
        <v>1301</v>
      </c>
      <c r="N40">
        <v>1003</v>
      </c>
      <c r="O40" t="s">
        <v>142</v>
      </c>
      <c r="P40" t="s">
        <v>142</v>
      </c>
      <c r="Q40">
        <v>1</v>
      </c>
      <c r="W40">
        <v>0</v>
      </c>
      <c r="X40">
        <v>1056077917</v>
      </c>
      <c r="Y40">
        <v>6.4</v>
      </c>
      <c r="AA40">
        <v>100.34</v>
      </c>
      <c r="AB40">
        <v>0</v>
      </c>
      <c r="AC40">
        <v>0</v>
      </c>
      <c r="AD40">
        <v>0</v>
      </c>
      <c r="AE40">
        <v>18.079999999999998</v>
      </c>
      <c r="AF40">
        <v>0</v>
      </c>
      <c r="AG40">
        <v>0</v>
      </c>
      <c r="AH40">
        <v>0</v>
      </c>
      <c r="AI40">
        <v>5.55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6.4</v>
      </c>
      <c r="AU40" t="s">
        <v>3</v>
      </c>
      <c r="AV40">
        <v>0</v>
      </c>
      <c r="AW40">
        <v>2</v>
      </c>
      <c r="AX40">
        <v>39449835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Y40*Source!I68</f>
        <v>1139.2</v>
      </c>
      <c r="CY40">
        <f t="shared" si="20"/>
        <v>100.34</v>
      </c>
      <c r="CZ40">
        <f t="shared" si="21"/>
        <v>18.079999999999998</v>
      </c>
      <c r="DA40">
        <f t="shared" si="22"/>
        <v>5.55</v>
      </c>
      <c r="DB40">
        <f t="shared" si="23"/>
        <v>115.71</v>
      </c>
      <c r="DC40">
        <f t="shared" si="24"/>
        <v>0</v>
      </c>
    </row>
    <row r="41" spans="1:107" x14ac:dyDescent="0.2">
      <c r="A41">
        <f>ROW(Source!A69)</f>
        <v>69</v>
      </c>
      <c r="B41">
        <v>39449576</v>
      </c>
      <c r="C41">
        <v>39449836</v>
      </c>
      <c r="D41">
        <v>32553220</v>
      </c>
      <c r="E41">
        <v>13</v>
      </c>
      <c r="F41">
        <v>1</v>
      </c>
      <c r="G41">
        <v>13</v>
      </c>
      <c r="H41">
        <v>1</v>
      </c>
      <c r="I41" t="s">
        <v>116</v>
      </c>
      <c r="J41" t="s">
        <v>3</v>
      </c>
      <c r="K41" t="s">
        <v>117</v>
      </c>
      <c r="L41">
        <v>1191</v>
      </c>
      <c r="N41">
        <v>1013</v>
      </c>
      <c r="O41" t="s">
        <v>118</v>
      </c>
      <c r="P41" t="s">
        <v>118</v>
      </c>
      <c r="Q41">
        <v>1</v>
      </c>
      <c r="W41">
        <v>0</v>
      </c>
      <c r="X41">
        <v>476480486</v>
      </c>
      <c r="Y41">
        <v>4.2757379999999996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306</v>
      </c>
      <c r="AU41" t="s">
        <v>96</v>
      </c>
      <c r="AV41">
        <v>1</v>
      </c>
      <c r="AW41">
        <v>2</v>
      </c>
      <c r="AX41">
        <v>39449845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Y41*Source!I69</f>
        <v>205.23542399999997</v>
      </c>
      <c r="CY41">
        <f>AD41</f>
        <v>0</v>
      </c>
      <c r="CZ41">
        <f>AH41</f>
        <v>0</v>
      </c>
      <c r="DA41">
        <f>AL41</f>
        <v>1</v>
      </c>
      <c r="DB41">
        <f>ROUND((ROUND(AT41*CZ41,2)*0.013973),6)</f>
        <v>0</v>
      </c>
      <c r="DC41">
        <f>ROUND((ROUND(AT41*AG41,2)*0.013973),6)</f>
        <v>0</v>
      </c>
    </row>
    <row r="42" spans="1:107" x14ac:dyDescent="0.2">
      <c r="A42">
        <f>ROW(Source!A69)</f>
        <v>69</v>
      </c>
      <c r="B42">
        <v>39449576</v>
      </c>
      <c r="C42">
        <v>39449836</v>
      </c>
      <c r="D42">
        <v>32609741</v>
      </c>
      <c r="E42">
        <v>1</v>
      </c>
      <c r="F42">
        <v>1</v>
      </c>
      <c r="G42">
        <v>13</v>
      </c>
      <c r="H42">
        <v>3</v>
      </c>
      <c r="I42" t="s">
        <v>119</v>
      </c>
      <c r="J42" t="s">
        <v>120</v>
      </c>
      <c r="K42" t="s">
        <v>121</v>
      </c>
      <c r="L42">
        <v>1348</v>
      </c>
      <c r="N42">
        <v>1009</v>
      </c>
      <c r="O42" t="s">
        <v>122</v>
      </c>
      <c r="P42" t="s">
        <v>122</v>
      </c>
      <c r="Q42">
        <v>1000</v>
      </c>
      <c r="W42">
        <v>0</v>
      </c>
      <c r="X42">
        <v>-471631708</v>
      </c>
      <c r="Y42">
        <v>4.0000000000000002E-4</v>
      </c>
      <c r="AA42">
        <v>40154.01</v>
      </c>
      <c r="AB42">
        <v>0</v>
      </c>
      <c r="AC42">
        <v>0</v>
      </c>
      <c r="AD42">
        <v>0</v>
      </c>
      <c r="AE42">
        <v>18504.150000000001</v>
      </c>
      <c r="AF42">
        <v>0</v>
      </c>
      <c r="AG42">
        <v>0</v>
      </c>
      <c r="AH42">
        <v>0</v>
      </c>
      <c r="AI42">
        <v>2.17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4.0000000000000002E-4</v>
      </c>
      <c r="AU42" t="s">
        <v>3</v>
      </c>
      <c r="AV42">
        <v>0</v>
      </c>
      <c r="AW42">
        <v>2</v>
      </c>
      <c r="AX42">
        <v>39449846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Y42*Source!I69</f>
        <v>1.9200000000000002E-2</v>
      </c>
      <c r="CY42">
        <f t="shared" ref="CY42:CY48" si="25">AA42</f>
        <v>40154.01</v>
      </c>
      <c r="CZ42">
        <f t="shared" ref="CZ42:CZ48" si="26">AE42</f>
        <v>18504.150000000001</v>
      </c>
      <c r="DA42">
        <f t="shared" ref="DA42:DA48" si="27">AI42</f>
        <v>2.17</v>
      </c>
      <c r="DB42">
        <f t="shared" ref="DB42:DB48" si="28">ROUND(ROUND(AT42*CZ42,2),6)</f>
        <v>7.4</v>
      </c>
      <c r="DC42">
        <f t="shared" ref="DC42:DC48" si="29">ROUND(ROUND(AT42*AG42,2),6)</f>
        <v>0</v>
      </c>
    </row>
    <row r="43" spans="1:107" x14ac:dyDescent="0.2">
      <c r="A43">
        <f>ROW(Source!A69)</f>
        <v>69</v>
      </c>
      <c r="B43">
        <v>39449576</v>
      </c>
      <c r="C43">
        <v>39449836</v>
      </c>
      <c r="D43">
        <v>32610131</v>
      </c>
      <c r="E43">
        <v>1</v>
      </c>
      <c r="F43">
        <v>1</v>
      </c>
      <c r="G43">
        <v>13</v>
      </c>
      <c r="H43">
        <v>3</v>
      </c>
      <c r="I43" t="s">
        <v>123</v>
      </c>
      <c r="J43" t="s">
        <v>124</v>
      </c>
      <c r="K43" t="s">
        <v>125</v>
      </c>
      <c r="L43">
        <v>1348</v>
      </c>
      <c r="N43">
        <v>1009</v>
      </c>
      <c r="O43" t="s">
        <v>122</v>
      </c>
      <c r="P43" t="s">
        <v>122</v>
      </c>
      <c r="Q43">
        <v>1000</v>
      </c>
      <c r="W43">
        <v>0</v>
      </c>
      <c r="X43">
        <v>1021983837</v>
      </c>
      <c r="Y43">
        <v>8.9999999999999998E-4</v>
      </c>
      <c r="AA43">
        <v>99930.68</v>
      </c>
      <c r="AB43">
        <v>0</v>
      </c>
      <c r="AC43">
        <v>0</v>
      </c>
      <c r="AD43">
        <v>0</v>
      </c>
      <c r="AE43">
        <v>18202.310000000001</v>
      </c>
      <c r="AF43">
        <v>0</v>
      </c>
      <c r="AG43">
        <v>0</v>
      </c>
      <c r="AH43">
        <v>0</v>
      </c>
      <c r="AI43">
        <v>5.49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8.9999999999999998E-4</v>
      </c>
      <c r="AU43" t="s">
        <v>3</v>
      </c>
      <c r="AV43">
        <v>0</v>
      </c>
      <c r="AW43">
        <v>2</v>
      </c>
      <c r="AX43">
        <v>39449847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Y43*Source!I69</f>
        <v>4.3200000000000002E-2</v>
      </c>
      <c r="CY43">
        <f t="shared" si="25"/>
        <v>99930.68</v>
      </c>
      <c r="CZ43">
        <f t="shared" si="26"/>
        <v>18202.310000000001</v>
      </c>
      <c r="DA43">
        <f t="shared" si="27"/>
        <v>5.49</v>
      </c>
      <c r="DB43">
        <f t="shared" si="28"/>
        <v>16.38</v>
      </c>
      <c r="DC43">
        <f t="shared" si="29"/>
        <v>0</v>
      </c>
    </row>
    <row r="44" spans="1:107" x14ac:dyDescent="0.2">
      <c r="A44">
        <f>ROW(Source!A69)</f>
        <v>69</v>
      </c>
      <c r="B44">
        <v>39449576</v>
      </c>
      <c r="C44">
        <v>39449836</v>
      </c>
      <c r="D44">
        <v>32610238</v>
      </c>
      <c r="E44">
        <v>1</v>
      </c>
      <c r="F44">
        <v>1</v>
      </c>
      <c r="G44">
        <v>13</v>
      </c>
      <c r="H44">
        <v>3</v>
      </c>
      <c r="I44" t="s">
        <v>126</v>
      </c>
      <c r="J44" t="s">
        <v>127</v>
      </c>
      <c r="K44" t="s">
        <v>128</v>
      </c>
      <c r="L44">
        <v>1348</v>
      </c>
      <c r="N44">
        <v>1009</v>
      </c>
      <c r="O44" t="s">
        <v>122</v>
      </c>
      <c r="P44" t="s">
        <v>122</v>
      </c>
      <c r="Q44">
        <v>1000</v>
      </c>
      <c r="W44">
        <v>0</v>
      </c>
      <c r="X44">
        <v>-1658157449</v>
      </c>
      <c r="Y44">
        <v>1.1000000000000001E-3</v>
      </c>
      <c r="AA44">
        <v>179904.49</v>
      </c>
      <c r="AB44">
        <v>0</v>
      </c>
      <c r="AC44">
        <v>0</v>
      </c>
      <c r="AD44">
        <v>0</v>
      </c>
      <c r="AE44">
        <v>41548.379999999997</v>
      </c>
      <c r="AF44">
        <v>0</v>
      </c>
      <c r="AG44">
        <v>0</v>
      </c>
      <c r="AH44">
        <v>0</v>
      </c>
      <c r="AI44">
        <v>4.33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1.1000000000000001E-3</v>
      </c>
      <c r="AU44" t="s">
        <v>3</v>
      </c>
      <c r="AV44">
        <v>0</v>
      </c>
      <c r="AW44">
        <v>2</v>
      </c>
      <c r="AX44">
        <v>39449848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Y44*Source!I69</f>
        <v>5.28E-2</v>
      </c>
      <c r="CY44">
        <f t="shared" si="25"/>
        <v>179904.49</v>
      </c>
      <c r="CZ44">
        <f t="shared" si="26"/>
        <v>41548.379999999997</v>
      </c>
      <c r="DA44">
        <f t="shared" si="27"/>
        <v>4.33</v>
      </c>
      <c r="DB44">
        <f t="shared" si="28"/>
        <v>45.7</v>
      </c>
      <c r="DC44">
        <f t="shared" si="29"/>
        <v>0</v>
      </c>
    </row>
    <row r="45" spans="1:107" x14ac:dyDescent="0.2">
      <c r="A45">
        <f>ROW(Source!A69)</f>
        <v>69</v>
      </c>
      <c r="B45">
        <v>39449576</v>
      </c>
      <c r="C45">
        <v>39449836</v>
      </c>
      <c r="D45">
        <v>32608886</v>
      </c>
      <c r="E45">
        <v>1</v>
      </c>
      <c r="F45">
        <v>1</v>
      </c>
      <c r="G45">
        <v>13</v>
      </c>
      <c r="H45">
        <v>3</v>
      </c>
      <c r="I45" t="s">
        <v>129</v>
      </c>
      <c r="J45" t="s">
        <v>130</v>
      </c>
      <c r="K45" t="s">
        <v>131</v>
      </c>
      <c r="L45">
        <v>1348</v>
      </c>
      <c r="N45">
        <v>1009</v>
      </c>
      <c r="O45" t="s">
        <v>122</v>
      </c>
      <c r="P45" t="s">
        <v>122</v>
      </c>
      <c r="Q45">
        <v>1000</v>
      </c>
      <c r="W45">
        <v>0</v>
      </c>
      <c r="X45">
        <v>-1798553121</v>
      </c>
      <c r="Y45">
        <v>1.8E-3</v>
      </c>
      <c r="AA45">
        <v>77943.33</v>
      </c>
      <c r="AB45">
        <v>0</v>
      </c>
      <c r="AC45">
        <v>0</v>
      </c>
      <c r="AD45">
        <v>0</v>
      </c>
      <c r="AE45">
        <v>17876.91</v>
      </c>
      <c r="AF45">
        <v>0</v>
      </c>
      <c r="AG45">
        <v>0</v>
      </c>
      <c r="AH45">
        <v>0</v>
      </c>
      <c r="AI45">
        <v>4.3600000000000003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1.8E-3</v>
      </c>
      <c r="AU45" t="s">
        <v>3</v>
      </c>
      <c r="AV45">
        <v>0</v>
      </c>
      <c r="AW45">
        <v>2</v>
      </c>
      <c r="AX45">
        <v>39449849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Y45*Source!I69</f>
        <v>8.6400000000000005E-2</v>
      </c>
      <c r="CY45">
        <f t="shared" si="25"/>
        <v>77943.33</v>
      </c>
      <c r="CZ45">
        <f t="shared" si="26"/>
        <v>17876.91</v>
      </c>
      <c r="DA45">
        <f t="shared" si="27"/>
        <v>4.3600000000000003</v>
      </c>
      <c r="DB45">
        <f t="shared" si="28"/>
        <v>32.18</v>
      </c>
      <c r="DC45">
        <f t="shared" si="29"/>
        <v>0</v>
      </c>
    </row>
    <row r="46" spans="1:107" x14ac:dyDescent="0.2">
      <c r="A46">
        <f>ROW(Source!A69)</f>
        <v>69</v>
      </c>
      <c r="B46">
        <v>39449576</v>
      </c>
      <c r="C46">
        <v>39449836</v>
      </c>
      <c r="D46">
        <v>32609674</v>
      </c>
      <c r="E46">
        <v>1</v>
      </c>
      <c r="F46">
        <v>1</v>
      </c>
      <c r="G46">
        <v>13</v>
      </c>
      <c r="H46">
        <v>3</v>
      </c>
      <c r="I46" t="s">
        <v>132</v>
      </c>
      <c r="J46" t="s">
        <v>133</v>
      </c>
      <c r="K46" t="s">
        <v>134</v>
      </c>
      <c r="L46">
        <v>1348</v>
      </c>
      <c r="N46">
        <v>1009</v>
      </c>
      <c r="O46" t="s">
        <v>122</v>
      </c>
      <c r="P46" t="s">
        <v>122</v>
      </c>
      <c r="Q46">
        <v>1000</v>
      </c>
      <c r="W46">
        <v>0</v>
      </c>
      <c r="X46">
        <v>687804125</v>
      </c>
      <c r="Y46">
        <v>3.5999999999999999E-3</v>
      </c>
      <c r="AA46">
        <v>127044.59</v>
      </c>
      <c r="AB46">
        <v>0</v>
      </c>
      <c r="AC46">
        <v>0</v>
      </c>
      <c r="AD46">
        <v>0</v>
      </c>
      <c r="AE46">
        <v>44734.01</v>
      </c>
      <c r="AF46">
        <v>0</v>
      </c>
      <c r="AG46">
        <v>0</v>
      </c>
      <c r="AH46">
        <v>0</v>
      </c>
      <c r="AI46">
        <v>2.84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3.5999999999999999E-3</v>
      </c>
      <c r="AU46" t="s">
        <v>3</v>
      </c>
      <c r="AV46">
        <v>0</v>
      </c>
      <c r="AW46">
        <v>2</v>
      </c>
      <c r="AX46">
        <v>39449850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Y46*Source!I69</f>
        <v>0.17280000000000001</v>
      </c>
      <c r="CY46">
        <f t="shared" si="25"/>
        <v>127044.59</v>
      </c>
      <c r="CZ46">
        <f t="shared" si="26"/>
        <v>44734.01</v>
      </c>
      <c r="DA46">
        <f t="shared" si="27"/>
        <v>2.84</v>
      </c>
      <c r="DB46">
        <f t="shared" si="28"/>
        <v>161.04</v>
      </c>
      <c r="DC46">
        <f t="shared" si="29"/>
        <v>0</v>
      </c>
    </row>
    <row r="47" spans="1:107" x14ac:dyDescent="0.2">
      <c r="A47">
        <f>ROW(Source!A69)</f>
        <v>69</v>
      </c>
      <c r="B47">
        <v>39449576</v>
      </c>
      <c r="C47">
        <v>39449836</v>
      </c>
      <c r="D47">
        <v>32620982</v>
      </c>
      <c r="E47">
        <v>1</v>
      </c>
      <c r="F47">
        <v>1</v>
      </c>
      <c r="G47">
        <v>13</v>
      </c>
      <c r="H47">
        <v>3</v>
      </c>
      <c r="I47" t="s">
        <v>135</v>
      </c>
      <c r="J47" t="s">
        <v>136</v>
      </c>
      <c r="K47" t="s">
        <v>137</v>
      </c>
      <c r="L47">
        <v>1327</v>
      </c>
      <c r="N47">
        <v>1005</v>
      </c>
      <c r="O47" t="s">
        <v>138</v>
      </c>
      <c r="P47" t="s">
        <v>138</v>
      </c>
      <c r="Q47">
        <v>1</v>
      </c>
      <c r="W47">
        <v>0</v>
      </c>
      <c r="X47">
        <v>-1328553750</v>
      </c>
      <c r="Y47">
        <v>1.7</v>
      </c>
      <c r="AA47">
        <v>74.69</v>
      </c>
      <c r="AB47">
        <v>0</v>
      </c>
      <c r="AC47">
        <v>0</v>
      </c>
      <c r="AD47">
        <v>0</v>
      </c>
      <c r="AE47">
        <v>55.74</v>
      </c>
      <c r="AF47">
        <v>0</v>
      </c>
      <c r="AG47">
        <v>0</v>
      </c>
      <c r="AH47">
        <v>0</v>
      </c>
      <c r="AI47">
        <v>1.34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1.7</v>
      </c>
      <c r="AU47" t="s">
        <v>3</v>
      </c>
      <c r="AV47">
        <v>0</v>
      </c>
      <c r="AW47">
        <v>2</v>
      </c>
      <c r="AX47">
        <v>39449851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Y47*Source!I69</f>
        <v>81.599999999999994</v>
      </c>
      <c r="CY47">
        <f t="shared" si="25"/>
        <v>74.69</v>
      </c>
      <c r="CZ47">
        <f t="shared" si="26"/>
        <v>55.74</v>
      </c>
      <c r="DA47">
        <f t="shared" si="27"/>
        <v>1.34</v>
      </c>
      <c r="DB47">
        <f t="shared" si="28"/>
        <v>94.76</v>
      </c>
      <c r="DC47">
        <f t="shared" si="29"/>
        <v>0</v>
      </c>
    </row>
    <row r="48" spans="1:107" x14ac:dyDescent="0.2">
      <c r="A48">
        <f>ROW(Source!A69)</f>
        <v>69</v>
      </c>
      <c r="B48">
        <v>39449576</v>
      </c>
      <c r="C48">
        <v>39449836</v>
      </c>
      <c r="D48">
        <v>32622316</v>
      </c>
      <c r="E48">
        <v>1</v>
      </c>
      <c r="F48">
        <v>1</v>
      </c>
      <c r="G48">
        <v>13</v>
      </c>
      <c r="H48">
        <v>3</v>
      </c>
      <c r="I48" t="s">
        <v>139</v>
      </c>
      <c r="J48" t="s">
        <v>140</v>
      </c>
      <c r="K48" t="s">
        <v>141</v>
      </c>
      <c r="L48">
        <v>1301</v>
      </c>
      <c r="N48">
        <v>1003</v>
      </c>
      <c r="O48" t="s">
        <v>142</v>
      </c>
      <c r="P48" t="s">
        <v>142</v>
      </c>
      <c r="Q48">
        <v>1</v>
      </c>
      <c r="W48">
        <v>0</v>
      </c>
      <c r="X48">
        <v>1056077917</v>
      </c>
      <c r="Y48">
        <v>7.5</v>
      </c>
      <c r="AA48">
        <v>100.34</v>
      </c>
      <c r="AB48">
        <v>0</v>
      </c>
      <c r="AC48">
        <v>0</v>
      </c>
      <c r="AD48">
        <v>0</v>
      </c>
      <c r="AE48">
        <v>18.079999999999998</v>
      </c>
      <c r="AF48">
        <v>0</v>
      </c>
      <c r="AG48">
        <v>0</v>
      </c>
      <c r="AH48">
        <v>0</v>
      </c>
      <c r="AI48">
        <v>5.55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7.5</v>
      </c>
      <c r="AU48" t="s">
        <v>3</v>
      </c>
      <c r="AV48">
        <v>0</v>
      </c>
      <c r="AW48">
        <v>2</v>
      </c>
      <c r="AX48">
        <v>39449852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Y48*Source!I69</f>
        <v>360</v>
      </c>
      <c r="CY48">
        <f t="shared" si="25"/>
        <v>100.34</v>
      </c>
      <c r="CZ48">
        <f t="shared" si="26"/>
        <v>18.079999999999998</v>
      </c>
      <c r="DA48">
        <f t="shared" si="27"/>
        <v>5.55</v>
      </c>
      <c r="DB48">
        <f t="shared" si="28"/>
        <v>135.6</v>
      </c>
      <c r="DC48">
        <f t="shared" si="29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8"/>
  <sheetViews>
    <sheetView workbookViewId="0">
      <selection activeCell="B19" sqref="B19:G19"/>
    </sheetView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39449760</v>
      </c>
      <c r="C1">
        <v>39449751</v>
      </c>
      <c r="D1">
        <v>32553220</v>
      </c>
      <c r="E1">
        <v>13</v>
      </c>
      <c r="F1">
        <v>1</v>
      </c>
      <c r="G1">
        <v>13</v>
      </c>
      <c r="H1">
        <v>1</v>
      </c>
      <c r="I1" t="s">
        <v>116</v>
      </c>
      <c r="J1" t="s">
        <v>3</v>
      </c>
      <c r="K1" t="s">
        <v>117</v>
      </c>
      <c r="L1">
        <v>1191</v>
      </c>
      <c r="N1">
        <v>1013</v>
      </c>
      <c r="O1" t="s">
        <v>118</v>
      </c>
      <c r="P1" t="s">
        <v>118</v>
      </c>
      <c r="Q1">
        <v>1</v>
      </c>
      <c r="X1">
        <v>186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25</v>
      </c>
      <c r="AG1">
        <v>1.1412959999999999</v>
      </c>
      <c r="AH1">
        <v>2</v>
      </c>
      <c r="AI1">
        <v>39449752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39449761</v>
      </c>
      <c r="C2">
        <v>39449751</v>
      </c>
      <c r="D2">
        <v>32609741</v>
      </c>
      <c r="E2">
        <v>1</v>
      </c>
      <c r="F2">
        <v>1</v>
      </c>
      <c r="G2">
        <v>13</v>
      </c>
      <c r="H2">
        <v>3</v>
      </c>
      <c r="I2" t="s">
        <v>119</v>
      </c>
      <c r="J2" t="s">
        <v>120</v>
      </c>
      <c r="K2" t="s">
        <v>121</v>
      </c>
      <c r="L2">
        <v>1348</v>
      </c>
      <c r="N2">
        <v>1009</v>
      </c>
      <c r="O2" t="s">
        <v>122</v>
      </c>
      <c r="P2" t="s">
        <v>122</v>
      </c>
      <c r="Q2">
        <v>1000</v>
      </c>
      <c r="X2">
        <v>2.9999999999999997E-4</v>
      </c>
      <c r="Y2">
        <v>18504.150000000001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24</v>
      </c>
      <c r="AG2">
        <v>3.1199999999999999E-4</v>
      </c>
      <c r="AH2">
        <v>2</v>
      </c>
      <c r="AI2">
        <v>39449753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39449762</v>
      </c>
      <c r="C3">
        <v>39449751</v>
      </c>
      <c r="D3">
        <v>32610131</v>
      </c>
      <c r="E3">
        <v>1</v>
      </c>
      <c r="F3">
        <v>1</v>
      </c>
      <c r="G3">
        <v>13</v>
      </c>
      <c r="H3">
        <v>3</v>
      </c>
      <c r="I3" t="s">
        <v>123</v>
      </c>
      <c r="J3" t="s">
        <v>124</v>
      </c>
      <c r="K3" t="s">
        <v>125</v>
      </c>
      <c r="L3">
        <v>1348</v>
      </c>
      <c r="N3">
        <v>1009</v>
      </c>
      <c r="O3" t="s">
        <v>122</v>
      </c>
      <c r="P3" t="s">
        <v>122</v>
      </c>
      <c r="Q3">
        <v>1000</v>
      </c>
      <c r="X3">
        <v>5.9999999999999995E-4</v>
      </c>
      <c r="Y3">
        <v>18202.310000000001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6.2399999999999999E-4</v>
      </c>
      <c r="AH3">
        <v>2</v>
      </c>
      <c r="AI3">
        <v>39449754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39449763</v>
      </c>
      <c r="C4">
        <v>39449751</v>
      </c>
      <c r="D4">
        <v>32610238</v>
      </c>
      <c r="E4">
        <v>1</v>
      </c>
      <c r="F4">
        <v>1</v>
      </c>
      <c r="G4">
        <v>13</v>
      </c>
      <c r="H4">
        <v>3</v>
      </c>
      <c r="I4" t="s">
        <v>126</v>
      </c>
      <c r="J4" t="s">
        <v>127</v>
      </c>
      <c r="K4" t="s">
        <v>128</v>
      </c>
      <c r="L4">
        <v>1348</v>
      </c>
      <c r="N4">
        <v>1009</v>
      </c>
      <c r="O4" t="s">
        <v>122</v>
      </c>
      <c r="P4" t="s">
        <v>122</v>
      </c>
      <c r="Q4">
        <v>1000</v>
      </c>
      <c r="X4">
        <v>6.9999999999999999E-4</v>
      </c>
      <c r="Y4">
        <v>41548.379999999997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24</v>
      </c>
      <c r="AG4">
        <v>7.2800000000000002E-4</v>
      </c>
      <c r="AH4">
        <v>2</v>
      </c>
      <c r="AI4">
        <v>39449755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39449764</v>
      </c>
      <c r="C5">
        <v>39449751</v>
      </c>
      <c r="D5">
        <v>32608886</v>
      </c>
      <c r="E5">
        <v>1</v>
      </c>
      <c r="F5">
        <v>1</v>
      </c>
      <c r="G5">
        <v>13</v>
      </c>
      <c r="H5">
        <v>3</v>
      </c>
      <c r="I5" t="s">
        <v>129</v>
      </c>
      <c r="J5" t="s">
        <v>130</v>
      </c>
      <c r="K5" t="s">
        <v>131</v>
      </c>
      <c r="L5">
        <v>1348</v>
      </c>
      <c r="N5">
        <v>1009</v>
      </c>
      <c r="O5" t="s">
        <v>122</v>
      </c>
      <c r="P5" t="s">
        <v>122</v>
      </c>
      <c r="Q5">
        <v>1000</v>
      </c>
      <c r="X5">
        <v>1.2999999999999999E-3</v>
      </c>
      <c r="Y5">
        <v>17876.91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24</v>
      </c>
      <c r="AG5">
        <v>1.3519999999999999E-3</v>
      </c>
      <c r="AH5">
        <v>2</v>
      </c>
      <c r="AI5">
        <v>39449756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39449765</v>
      </c>
      <c r="C6">
        <v>39449751</v>
      </c>
      <c r="D6">
        <v>32609674</v>
      </c>
      <c r="E6">
        <v>1</v>
      </c>
      <c r="F6">
        <v>1</v>
      </c>
      <c r="G6">
        <v>13</v>
      </c>
      <c r="H6">
        <v>3</v>
      </c>
      <c r="I6" t="s">
        <v>132</v>
      </c>
      <c r="J6" t="s">
        <v>133</v>
      </c>
      <c r="K6" t="s">
        <v>134</v>
      </c>
      <c r="L6">
        <v>1348</v>
      </c>
      <c r="N6">
        <v>1009</v>
      </c>
      <c r="O6" t="s">
        <v>122</v>
      </c>
      <c r="P6" t="s">
        <v>122</v>
      </c>
      <c r="Q6">
        <v>1000</v>
      </c>
      <c r="X6">
        <v>8.9999999999999998E-4</v>
      </c>
      <c r="Y6">
        <v>44734.01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24</v>
      </c>
      <c r="AG6">
        <v>9.3599999999999998E-4</v>
      </c>
      <c r="AH6">
        <v>2</v>
      </c>
      <c r="AI6">
        <v>39449757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39449766</v>
      </c>
      <c r="C7">
        <v>39449751</v>
      </c>
      <c r="D7">
        <v>32620982</v>
      </c>
      <c r="E7">
        <v>1</v>
      </c>
      <c r="F7">
        <v>1</v>
      </c>
      <c r="G7">
        <v>13</v>
      </c>
      <c r="H7">
        <v>3</v>
      </c>
      <c r="I7" t="s">
        <v>135</v>
      </c>
      <c r="J7" t="s">
        <v>136</v>
      </c>
      <c r="K7" t="s">
        <v>137</v>
      </c>
      <c r="L7">
        <v>1327</v>
      </c>
      <c r="N7">
        <v>1005</v>
      </c>
      <c r="O7" t="s">
        <v>138</v>
      </c>
      <c r="P7" t="s">
        <v>138</v>
      </c>
      <c r="Q7">
        <v>1</v>
      </c>
      <c r="X7">
        <v>1.2</v>
      </c>
      <c r="Y7">
        <v>55.74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24</v>
      </c>
      <c r="AG7">
        <v>1.248</v>
      </c>
      <c r="AH7">
        <v>2</v>
      </c>
      <c r="AI7">
        <v>39449758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39449767</v>
      </c>
      <c r="C8">
        <v>39449751</v>
      </c>
      <c r="D8">
        <v>32622316</v>
      </c>
      <c r="E8">
        <v>1</v>
      </c>
      <c r="F8">
        <v>1</v>
      </c>
      <c r="G8">
        <v>13</v>
      </c>
      <c r="H8">
        <v>3</v>
      </c>
      <c r="I8" t="s">
        <v>139</v>
      </c>
      <c r="J8" t="s">
        <v>140</v>
      </c>
      <c r="K8" t="s">
        <v>141</v>
      </c>
      <c r="L8">
        <v>1301</v>
      </c>
      <c r="N8">
        <v>1003</v>
      </c>
      <c r="O8" t="s">
        <v>142</v>
      </c>
      <c r="P8" t="s">
        <v>142</v>
      </c>
      <c r="Q8">
        <v>1</v>
      </c>
      <c r="X8">
        <v>6.4</v>
      </c>
      <c r="Y8">
        <v>18.079999999999998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24</v>
      </c>
      <c r="AG8">
        <v>6.6560000000000006</v>
      </c>
      <c r="AH8">
        <v>2</v>
      </c>
      <c r="AI8">
        <v>39449759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ROW(Source!A31)</f>
        <v>31</v>
      </c>
      <c r="B9">
        <v>39449777</v>
      </c>
      <c r="C9">
        <v>39449768</v>
      </c>
      <c r="D9">
        <v>32553220</v>
      </c>
      <c r="E9">
        <v>13</v>
      </c>
      <c r="F9">
        <v>1</v>
      </c>
      <c r="G9">
        <v>13</v>
      </c>
      <c r="H9">
        <v>1</v>
      </c>
      <c r="I9" t="s">
        <v>116</v>
      </c>
      <c r="J9" t="s">
        <v>3</v>
      </c>
      <c r="K9" t="s">
        <v>117</v>
      </c>
      <c r="L9">
        <v>1191</v>
      </c>
      <c r="N9">
        <v>1013</v>
      </c>
      <c r="O9" t="s">
        <v>118</v>
      </c>
      <c r="P9" t="s">
        <v>118</v>
      </c>
      <c r="Q9">
        <v>1</v>
      </c>
      <c r="X9">
        <v>220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32</v>
      </c>
      <c r="AG9">
        <v>5.1974207999999997</v>
      </c>
      <c r="AH9">
        <v>2</v>
      </c>
      <c r="AI9">
        <v>39449769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39449778</v>
      </c>
      <c r="C10">
        <v>39449768</v>
      </c>
      <c r="D10">
        <v>32609741</v>
      </c>
      <c r="E10">
        <v>1</v>
      </c>
      <c r="F10">
        <v>1</v>
      </c>
      <c r="G10">
        <v>13</v>
      </c>
      <c r="H10">
        <v>3</v>
      </c>
      <c r="I10" t="s">
        <v>119</v>
      </c>
      <c r="J10" t="s">
        <v>120</v>
      </c>
      <c r="K10" t="s">
        <v>121</v>
      </c>
      <c r="L10">
        <v>1348</v>
      </c>
      <c r="N10">
        <v>1009</v>
      </c>
      <c r="O10" t="s">
        <v>122</v>
      </c>
      <c r="P10" t="s">
        <v>122</v>
      </c>
      <c r="Q10">
        <v>1000</v>
      </c>
      <c r="X10">
        <v>4.0000000000000002E-4</v>
      </c>
      <c r="Y10">
        <v>18504.150000000001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24</v>
      </c>
      <c r="AG10">
        <v>4.1600000000000003E-4</v>
      </c>
      <c r="AH10">
        <v>2</v>
      </c>
      <c r="AI10">
        <v>39449770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39449779</v>
      </c>
      <c r="C11">
        <v>39449768</v>
      </c>
      <c r="D11">
        <v>32610131</v>
      </c>
      <c r="E11">
        <v>1</v>
      </c>
      <c r="F11">
        <v>1</v>
      </c>
      <c r="G11">
        <v>13</v>
      </c>
      <c r="H11">
        <v>3</v>
      </c>
      <c r="I11" t="s">
        <v>123</v>
      </c>
      <c r="J11" t="s">
        <v>124</v>
      </c>
      <c r="K11" t="s">
        <v>125</v>
      </c>
      <c r="L11">
        <v>1348</v>
      </c>
      <c r="N11">
        <v>1009</v>
      </c>
      <c r="O11" t="s">
        <v>122</v>
      </c>
      <c r="P11" t="s">
        <v>122</v>
      </c>
      <c r="Q11">
        <v>1000</v>
      </c>
      <c r="X11">
        <v>6.9999999999999999E-4</v>
      </c>
      <c r="Y11">
        <v>18202.310000000001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24</v>
      </c>
      <c r="AG11">
        <v>7.2800000000000002E-4</v>
      </c>
      <c r="AH11">
        <v>2</v>
      </c>
      <c r="AI11">
        <v>39449771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39449780</v>
      </c>
      <c r="C12">
        <v>39449768</v>
      </c>
      <c r="D12">
        <v>32610238</v>
      </c>
      <c r="E12">
        <v>1</v>
      </c>
      <c r="F12">
        <v>1</v>
      </c>
      <c r="G12">
        <v>13</v>
      </c>
      <c r="H12">
        <v>3</v>
      </c>
      <c r="I12" t="s">
        <v>126</v>
      </c>
      <c r="J12" t="s">
        <v>127</v>
      </c>
      <c r="K12" t="s">
        <v>128</v>
      </c>
      <c r="L12">
        <v>1348</v>
      </c>
      <c r="N12">
        <v>1009</v>
      </c>
      <c r="O12" t="s">
        <v>122</v>
      </c>
      <c r="P12" t="s">
        <v>122</v>
      </c>
      <c r="Q12">
        <v>1000</v>
      </c>
      <c r="X12">
        <v>6.9999999999999999E-4</v>
      </c>
      <c r="Y12">
        <v>41548.379999999997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24</v>
      </c>
      <c r="AG12">
        <v>7.2800000000000002E-4</v>
      </c>
      <c r="AH12">
        <v>2</v>
      </c>
      <c r="AI12">
        <v>39449772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39449781</v>
      </c>
      <c r="C13">
        <v>39449768</v>
      </c>
      <c r="D13">
        <v>32608886</v>
      </c>
      <c r="E13">
        <v>1</v>
      </c>
      <c r="F13">
        <v>1</v>
      </c>
      <c r="G13">
        <v>13</v>
      </c>
      <c r="H13">
        <v>3</v>
      </c>
      <c r="I13" t="s">
        <v>129</v>
      </c>
      <c r="J13" t="s">
        <v>130</v>
      </c>
      <c r="K13" t="s">
        <v>131</v>
      </c>
      <c r="L13">
        <v>1348</v>
      </c>
      <c r="N13">
        <v>1009</v>
      </c>
      <c r="O13" t="s">
        <v>122</v>
      </c>
      <c r="P13" t="s">
        <v>122</v>
      </c>
      <c r="Q13">
        <v>1000</v>
      </c>
      <c r="X13">
        <v>1.4E-3</v>
      </c>
      <c r="Y13">
        <v>17876.91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24</v>
      </c>
      <c r="AG13">
        <v>1.456E-3</v>
      </c>
      <c r="AH13">
        <v>2</v>
      </c>
      <c r="AI13">
        <v>39449773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39449782</v>
      </c>
      <c r="C14">
        <v>39449768</v>
      </c>
      <c r="D14">
        <v>32609674</v>
      </c>
      <c r="E14">
        <v>1</v>
      </c>
      <c r="F14">
        <v>1</v>
      </c>
      <c r="G14">
        <v>13</v>
      </c>
      <c r="H14">
        <v>3</v>
      </c>
      <c r="I14" t="s">
        <v>132</v>
      </c>
      <c r="J14" t="s">
        <v>133</v>
      </c>
      <c r="K14" t="s">
        <v>134</v>
      </c>
      <c r="L14">
        <v>1348</v>
      </c>
      <c r="N14">
        <v>1009</v>
      </c>
      <c r="O14" t="s">
        <v>122</v>
      </c>
      <c r="P14" t="s">
        <v>122</v>
      </c>
      <c r="Q14">
        <v>1000</v>
      </c>
      <c r="X14">
        <v>1.5E-3</v>
      </c>
      <c r="Y14">
        <v>44734.01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24</v>
      </c>
      <c r="AG14">
        <v>1.5600000000000002E-3</v>
      </c>
      <c r="AH14">
        <v>2</v>
      </c>
      <c r="AI14">
        <v>39449774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39449783</v>
      </c>
      <c r="C15">
        <v>39449768</v>
      </c>
      <c r="D15">
        <v>32620982</v>
      </c>
      <c r="E15">
        <v>1</v>
      </c>
      <c r="F15">
        <v>1</v>
      </c>
      <c r="G15">
        <v>13</v>
      </c>
      <c r="H15">
        <v>3</v>
      </c>
      <c r="I15" t="s">
        <v>135</v>
      </c>
      <c r="J15" t="s">
        <v>136</v>
      </c>
      <c r="K15" t="s">
        <v>137</v>
      </c>
      <c r="L15">
        <v>1327</v>
      </c>
      <c r="N15">
        <v>1005</v>
      </c>
      <c r="O15" t="s">
        <v>138</v>
      </c>
      <c r="P15" t="s">
        <v>138</v>
      </c>
      <c r="Q15">
        <v>1</v>
      </c>
      <c r="X15">
        <v>1.7</v>
      </c>
      <c r="Y15">
        <v>55.74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24</v>
      </c>
      <c r="AG15">
        <v>1.768</v>
      </c>
      <c r="AH15">
        <v>2</v>
      </c>
      <c r="AI15">
        <v>39449775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39449784</v>
      </c>
      <c r="C16">
        <v>39449768</v>
      </c>
      <c r="D16">
        <v>32622316</v>
      </c>
      <c r="E16">
        <v>1</v>
      </c>
      <c r="F16">
        <v>1</v>
      </c>
      <c r="G16">
        <v>13</v>
      </c>
      <c r="H16">
        <v>3</v>
      </c>
      <c r="I16" t="s">
        <v>139</v>
      </c>
      <c r="J16" t="s">
        <v>140</v>
      </c>
      <c r="K16" t="s">
        <v>141</v>
      </c>
      <c r="L16">
        <v>1301</v>
      </c>
      <c r="N16">
        <v>1003</v>
      </c>
      <c r="O16" t="s">
        <v>142</v>
      </c>
      <c r="P16" t="s">
        <v>142</v>
      </c>
      <c r="Q16">
        <v>1</v>
      </c>
      <c r="X16">
        <v>6.4</v>
      </c>
      <c r="Y16">
        <v>18.079999999999998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24</v>
      </c>
      <c r="AG16">
        <v>6.6560000000000006</v>
      </c>
      <c r="AH16">
        <v>2</v>
      </c>
      <c r="AI16">
        <v>39449776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39449794</v>
      </c>
      <c r="C17">
        <v>39449785</v>
      </c>
      <c r="D17">
        <v>32553220</v>
      </c>
      <c r="E17">
        <v>13</v>
      </c>
      <c r="F17">
        <v>1</v>
      </c>
      <c r="G17">
        <v>13</v>
      </c>
      <c r="H17">
        <v>1</v>
      </c>
      <c r="I17" t="s">
        <v>116</v>
      </c>
      <c r="J17" t="s">
        <v>3</v>
      </c>
      <c r="K17" t="s">
        <v>117</v>
      </c>
      <c r="L17">
        <v>1191</v>
      </c>
      <c r="N17">
        <v>1013</v>
      </c>
      <c r="O17" t="s">
        <v>118</v>
      </c>
      <c r="P17" t="s">
        <v>118</v>
      </c>
      <c r="Q17">
        <v>1</v>
      </c>
      <c r="X17">
        <v>306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36</v>
      </c>
      <c r="AG17">
        <v>4.4467675199999999</v>
      </c>
      <c r="AH17">
        <v>2</v>
      </c>
      <c r="AI17">
        <v>39449786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39449795</v>
      </c>
      <c r="C18">
        <v>39449785</v>
      </c>
      <c r="D18">
        <v>32609741</v>
      </c>
      <c r="E18">
        <v>1</v>
      </c>
      <c r="F18">
        <v>1</v>
      </c>
      <c r="G18">
        <v>13</v>
      </c>
      <c r="H18">
        <v>3</v>
      </c>
      <c r="I18" t="s">
        <v>119</v>
      </c>
      <c r="J18" t="s">
        <v>120</v>
      </c>
      <c r="K18" t="s">
        <v>121</v>
      </c>
      <c r="L18">
        <v>1348</v>
      </c>
      <c r="N18">
        <v>1009</v>
      </c>
      <c r="O18" t="s">
        <v>122</v>
      </c>
      <c r="P18" t="s">
        <v>122</v>
      </c>
      <c r="Q18">
        <v>1000</v>
      </c>
      <c r="X18">
        <v>4.0000000000000002E-4</v>
      </c>
      <c r="Y18">
        <v>18504.150000000001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24</v>
      </c>
      <c r="AG18">
        <v>4.1600000000000003E-4</v>
      </c>
      <c r="AH18">
        <v>2</v>
      </c>
      <c r="AI18">
        <v>39449787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39449796</v>
      </c>
      <c r="C19">
        <v>39449785</v>
      </c>
      <c r="D19">
        <v>32610131</v>
      </c>
      <c r="E19">
        <v>1</v>
      </c>
      <c r="F19">
        <v>1</v>
      </c>
      <c r="G19">
        <v>13</v>
      </c>
      <c r="H19">
        <v>3</v>
      </c>
      <c r="I19" t="s">
        <v>123</v>
      </c>
      <c r="J19" t="s">
        <v>124</v>
      </c>
      <c r="K19" t="s">
        <v>125</v>
      </c>
      <c r="L19">
        <v>1348</v>
      </c>
      <c r="N19">
        <v>1009</v>
      </c>
      <c r="O19" t="s">
        <v>122</v>
      </c>
      <c r="P19" t="s">
        <v>122</v>
      </c>
      <c r="Q19">
        <v>1000</v>
      </c>
      <c r="X19">
        <v>8.9999999999999998E-4</v>
      </c>
      <c r="Y19">
        <v>18202.310000000001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24</v>
      </c>
      <c r="AG19">
        <v>9.3599999999999998E-4</v>
      </c>
      <c r="AH19">
        <v>2</v>
      </c>
      <c r="AI19">
        <v>39449788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39449797</v>
      </c>
      <c r="C20">
        <v>39449785</v>
      </c>
      <c r="D20">
        <v>32610238</v>
      </c>
      <c r="E20">
        <v>1</v>
      </c>
      <c r="F20">
        <v>1</v>
      </c>
      <c r="G20">
        <v>13</v>
      </c>
      <c r="H20">
        <v>3</v>
      </c>
      <c r="I20" t="s">
        <v>126</v>
      </c>
      <c r="J20" t="s">
        <v>127</v>
      </c>
      <c r="K20" t="s">
        <v>128</v>
      </c>
      <c r="L20">
        <v>1348</v>
      </c>
      <c r="N20">
        <v>1009</v>
      </c>
      <c r="O20" t="s">
        <v>122</v>
      </c>
      <c r="P20" t="s">
        <v>122</v>
      </c>
      <c r="Q20">
        <v>1000</v>
      </c>
      <c r="X20">
        <v>1.1000000000000001E-3</v>
      </c>
      <c r="Y20">
        <v>41548.379999999997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24</v>
      </c>
      <c r="AG20">
        <v>1.1440000000000001E-3</v>
      </c>
      <c r="AH20">
        <v>2</v>
      </c>
      <c r="AI20">
        <v>39449789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39449798</v>
      </c>
      <c r="C21">
        <v>39449785</v>
      </c>
      <c r="D21">
        <v>32608886</v>
      </c>
      <c r="E21">
        <v>1</v>
      </c>
      <c r="F21">
        <v>1</v>
      </c>
      <c r="G21">
        <v>13</v>
      </c>
      <c r="H21">
        <v>3</v>
      </c>
      <c r="I21" t="s">
        <v>129</v>
      </c>
      <c r="J21" t="s">
        <v>130</v>
      </c>
      <c r="K21" t="s">
        <v>131</v>
      </c>
      <c r="L21">
        <v>1348</v>
      </c>
      <c r="N21">
        <v>1009</v>
      </c>
      <c r="O21" t="s">
        <v>122</v>
      </c>
      <c r="P21" t="s">
        <v>122</v>
      </c>
      <c r="Q21">
        <v>1000</v>
      </c>
      <c r="X21">
        <v>1.8E-3</v>
      </c>
      <c r="Y21">
        <v>17876.91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24</v>
      </c>
      <c r="AG21">
        <v>1.872E-3</v>
      </c>
      <c r="AH21">
        <v>2</v>
      </c>
      <c r="AI21">
        <v>39449790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ROW(Source!A32)</f>
        <v>32</v>
      </c>
      <c r="B22">
        <v>39449799</v>
      </c>
      <c r="C22">
        <v>39449785</v>
      </c>
      <c r="D22">
        <v>32609674</v>
      </c>
      <c r="E22">
        <v>1</v>
      </c>
      <c r="F22">
        <v>1</v>
      </c>
      <c r="G22">
        <v>13</v>
      </c>
      <c r="H22">
        <v>3</v>
      </c>
      <c r="I22" t="s">
        <v>132</v>
      </c>
      <c r="J22" t="s">
        <v>133</v>
      </c>
      <c r="K22" t="s">
        <v>134</v>
      </c>
      <c r="L22">
        <v>1348</v>
      </c>
      <c r="N22">
        <v>1009</v>
      </c>
      <c r="O22" t="s">
        <v>122</v>
      </c>
      <c r="P22" t="s">
        <v>122</v>
      </c>
      <c r="Q22">
        <v>1000</v>
      </c>
      <c r="X22">
        <v>3.5999999999999999E-3</v>
      </c>
      <c r="Y22">
        <v>44734.01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24</v>
      </c>
      <c r="AG22">
        <v>3.7439999999999999E-3</v>
      </c>
      <c r="AH22">
        <v>2</v>
      </c>
      <c r="AI22">
        <v>39449791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ROW(Source!A32)</f>
        <v>32</v>
      </c>
      <c r="B23">
        <v>39449800</v>
      </c>
      <c r="C23">
        <v>39449785</v>
      </c>
      <c r="D23">
        <v>32620982</v>
      </c>
      <c r="E23">
        <v>1</v>
      </c>
      <c r="F23">
        <v>1</v>
      </c>
      <c r="G23">
        <v>13</v>
      </c>
      <c r="H23">
        <v>3</v>
      </c>
      <c r="I23" t="s">
        <v>135</v>
      </c>
      <c r="J23" t="s">
        <v>136</v>
      </c>
      <c r="K23" t="s">
        <v>137</v>
      </c>
      <c r="L23">
        <v>1327</v>
      </c>
      <c r="N23">
        <v>1005</v>
      </c>
      <c r="O23" t="s">
        <v>138</v>
      </c>
      <c r="P23" t="s">
        <v>138</v>
      </c>
      <c r="Q23">
        <v>1</v>
      </c>
      <c r="X23">
        <v>1.7</v>
      </c>
      <c r="Y23">
        <v>55.74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24</v>
      </c>
      <c r="AG23">
        <v>1.768</v>
      </c>
      <c r="AH23">
        <v>2</v>
      </c>
      <c r="AI23">
        <v>39449792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ROW(Source!A32)</f>
        <v>32</v>
      </c>
      <c r="B24">
        <v>39449801</v>
      </c>
      <c r="C24">
        <v>39449785</v>
      </c>
      <c r="D24">
        <v>32622316</v>
      </c>
      <c r="E24">
        <v>1</v>
      </c>
      <c r="F24">
        <v>1</v>
      </c>
      <c r="G24">
        <v>13</v>
      </c>
      <c r="H24">
        <v>3</v>
      </c>
      <c r="I24" t="s">
        <v>139</v>
      </c>
      <c r="J24" t="s">
        <v>140</v>
      </c>
      <c r="K24" t="s">
        <v>141</v>
      </c>
      <c r="L24">
        <v>1301</v>
      </c>
      <c r="N24">
        <v>1003</v>
      </c>
      <c r="O24" t="s">
        <v>142</v>
      </c>
      <c r="P24" t="s">
        <v>142</v>
      </c>
      <c r="Q24">
        <v>1</v>
      </c>
      <c r="X24">
        <v>7.5</v>
      </c>
      <c r="Y24">
        <v>18.079999999999998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24</v>
      </c>
      <c r="AG24">
        <v>7.8000000000000007</v>
      </c>
      <c r="AH24">
        <v>2</v>
      </c>
      <c r="AI24">
        <v>39449793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ROW(Source!A67)</f>
        <v>67</v>
      </c>
      <c r="B25">
        <v>39449811</v>
      </c>
      <c r="C25">
        <v>39449802</v>
      </c>
      <c r="D25">
        <v>32553220</v>
      </c>
      <c r="E25">
        <v>13</v>
      </c>
      <c r="F25">
        <v>1</v>
      </c>
      <c r="G25">
        <v>13</v>
      </c>
      <c r="H25">
        <v>1</v>
      </c>
      <c r="I25" t="s">
        <v>116</v>
      </c>
      <c r="J25" t="s">
        <v>3</v>
      </c>
      <c r="K25" t="s">
        <v>117</v>
      </c>
      <c r="L25">
        <v>1191</v>
      </c>
      <c r="N25">
        <v>1013</v>
      </c>
      <c r="O25" t="s">
        <v>118</v>
      </c>
      <c r="P25" t="s">
        <v>118</v>
      </c>
      <c r="Q25">
        <v>1</v>
      </c>
      <c r="X25">
        <v>186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92</v>
      </c>
      <c r="AG25">
        <v>1.0973999999999999</v>
      </c>
      <c r="AH25">
        <v>2</v>
      </c>
      <c r="AI25">
        <v>39449803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ROW(Source!A67)</f>
        <v>67</v>
      </c>
      <c r="B26">
        <v>39449812</v>
      </c>
      <c r="C26">
        <v>39449802</v>
      </c>
      <c r="D26">
        <v>32609741</v>
      </c>
      <c r="E26">
        <v>1</v>
      </c>
      <c r="F26">
        <v>1</v>
      </c>
      <c r="G26">
        <v>13</v>
      </c>
      <c r="H26">
        <v>3</v>
      </c>
      <c r="I26" t="s">
        <v>119</v>
      </c>
      <c r="J26" t="s">
        <v>120</v>
      </c>
      <c r="K26" t="s">
        <v>121</v>
      </c>
      <c r="L26">
        <v>1348</v>
      </c>
      <c r="N26">
        <v>1009</v>
      </c>
      <c r="O26" t="s">
        <v>122</v>
      </c>
      <c r="P26" t="s">
        <v>122</v>
      </c>
      <c r="Q26">
        <v>1000</v>
      </c>
      <c r="X26">
        <v>2.9999999999999997E-4</v>
      </c>
      <c r="Y26">
        <v>18504.150000000001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2.9999999999999997E-4</v>
      </c>
      <c r="AH26">
        <v>2</v>
      </c>
      <c r="AI26">
        <v>39449804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ROW(Source!A67)</f>
        <v>67</v>
      </c>
      <c r="B27">
        <v>39449813</v>
      </c>
      <c r="C27">
        <v>39449802</v>
      </c>
      <c r="D27">
        <v>32610131</v>
      </c>
      <c r="E27">
        <v>1</v>
      </c>
      <c r="F27">
        <v>1</v>
      </c>
      <c r="G27">
        <v>13</v>
      </c>
      <c r="H27">
        <v>3</v>
      </c>
      <c r="I27" t="s">
        <v>123</v>
      </c>
      <c r="J27" t="s">
        <v>124</v>
      </c>
      <c r="K27" t="s">
        <v>125</v>
      </c>
      <c r="L27">
        <v>1348</v>
      </c>
      <c r="N27">
        <v>1009</v>
      </c>
      <c r="O27" t="s">
        <v>122</v>
      </c>
      <c r="P27" t="s">
        <v>122</v>
      </c>
      <c r="Q27">
        <v>1000</v>
      </c>
      <c r="X27">
        <v>5.9999999999999995E-4</v>
      </c>
      <c r="Y27">
        <v>18202.310000000001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5.9999999999999995E-4</v>
      </c>
      <c r="AH27">
        <v>2</v>
      </c>
      <c r="AI27">
        <v>39449805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ROW(Source!A67)</f>
        <v>67</v>
      </c>
      <c r="B28">
        <v>39449814</v>
      </c>
      <c r="C28">
        <v>39449802</v>
      </c>
      <c r="D28">
        <v>32610238</v>
      </c>
      <c r="E28">
        <v>1</v>
      </c>
      <c r="F28">
        <v>1</v>
      </c>
      <c r="G28">
        <v>13</v>
      </c>
      <c r="H28">
        <v>3</v>
      </c>
      <c r="I28" t="s">
        <v>126</v>
      </c>
      <c r="J28" t="s">
        <v>127</v>
      </c>
      <c r="K28" t="s">
        <v>128</v>
      </c>
      <c r="L28">
        <v>1348</v>
      </c>
      <c r="N28">
        <v>1009</v>
      </c>
      <c r="O28" t="s">
        <v>122</v>
      </c>
      <c r="P28" t="s">
        <v>122</v>
      </c>
      <c r="Q28">
        <v>1000</v>
      </c>
      <c r="X28">
        <v>6.9999999999999999E-4</v>
      </c>
      <c r="Y28">
        <v>41548.379999999997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6.9999999999999999E-4</v>
      </c>
      <c r="AH28">
        <v>2</v>
      </c>
      <c r="AI28">
        <v>39449806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ROW(Source!A67)</f>
        <v>67</v>
      </c>
      <c r="B29">
        <v>39449815</v>
      </c>
      <c r="C29">
        <v>39449802</v>
      </c>
      <c r="D29">
        <v>32608886</v>
      </c>
      <c r="E29">
        <v>1</v>
      </c>
      <c r="F29">
        <v>1</v>
      </c>
      <c r="G29">
        <v>13</v>
      </c>
      <c r="H29">
        <v>3</v>
      </c>
      <c r="I29" t="s">
        <v>129</v>
      </c>
      <c r="J29" t="s">
        <v>130</v>
      </c>
      <c r="K29" t="s">
        <v>131</v>
      </c>
      <c r="L29">
        <v>1348</v>
      </c>
      <c r="N29">
        <v>1009</v>
      </c>
      <c r="O29" t="s">
        <v>122</v>
      </c>
      <c r="P29" t="s">
        <v>122</v>
      </c>
      <c r="Q29">
        <v>1000</v>
      </c>
      <c r="X29">
        <v>1.2999999999999999E-3</v>
      </c>
      <c r="Y29">
        <v>17876.91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1.2999999999999999E-3</v>
      </c>
      <c r="AH29">
        <v>2</v>
      </c>
      <c r="AI29">
        <v>39449807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ROW(Source!A67)</f>
        <v>67</v>
      </c>
      <c r="B30">
        <v>39449816</v>
      </c>
      <c r="C30">
        <v>39449802</v>
      </c>
      <c r="D30">
        <v>32609674</v>
      </c>
      <c r="E30">
        <v>1</v>
      </c>
      <c r="F30">
        <v>1</v>
      </c>
      <c r="G30">
        <v>13</v>
      </c>
      <c r="H30">
        <v>3</v>
      </c>
      <c r="I30" t="s">
        <v>132</v>
      </c>
      <c r="J30" t="s">
        <v>133</v>
      </c>
      <c r="K30" t="s">
        <v>134</v>
      </c>
      <c r="L30">
        <v>1348</v>
      </c>
      <c r="N30">
        <v>1009</v>
      </c>
      <c r="O30" t="s">
        <v>122</v>
      </c>
      <c r="P30" t="s">
        <v>122</v>
      </c>
      <c r="Q30">
        <v>1000</v>
      </c>
      <c r="X30">
        <v>8.9999999999999998E-4</v>
      </c>
      <c r="Y30">
        <v>44734.01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8.9999999999999998E-4</v>
      </c>
      <c r="AH30">
        <v>2</v>
      </c>
      <c r="AI30">
        <v>39449808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ROW(Source!A67)</f>
        <v>67</v>
      </c>
      <c r="B31">
        <v>39449817</v>
      </c>
      <c r="C31">
        <v>39449802</v>
      </c>
      <c r="D31">
        <v>32620982</v>
      </c>
      <c r="E31">
        <v>1</v>
      </c>
      <c r="F31">
        <v>1</v>
      </c>
      <c r="G31">
        <v>13</v>
      </c>
      <c r="H31">
        <v>3</v>
      </c>
      <c r="I31" t="s">
        <v>135</v>
      </c>
      <c r="J31" t="s">
        <v>136</v>
      </c>
      <c r="K31" t="s">
        <v>137</v>
      </c>
      <c r="L31">
        <v>1327</v>
      </c>
      <c r="N31">
        <v>1005</v>
      </c>
      <c r="O31" t="s">
        <v>138</v>
      </c>
      <c r="P31" t="s">
        <v>138</v>
      </c>
      <c r="Q31">
        <v>1</v>
      </c>
      <c r="X31">
        <v>1.2</v>
      </c>
      <c r="Y31">
        <v>55.74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1.2</v>
      </c>
      <c r="AH31">
        <v>2</v>
      </c>
      <c r="AI31">
        <v>39449809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ROW(Source!A67)</f>
        <v>67</v>
      </c>
      <c r="B32">
        <v>39449818</v>
      </c>
      <c r="C32">
        <v>39449802</v>
      </c>
      <c r="D32">
        <v>32622316</v>
      </c>
      <c r="E32">
        <v>1</v>
      </c>
      <c r="F32">
        <v>1</v>
      </c>
      <c r="G32">
        <v>13</v>
      </c>
      <c r="H32">
        <v>3</v>
      </c>
      <c r="I32" t="s">
        <v>139</v>
      </c>
      <c r="J32" t="s">
        <v>140</v>
      </c>
      <c r="K32" t="s">
        <v>141</v>
      </c>
      <c r="L32">
        <v>1301</v>
      </c>
      <c r="N32">
        <v>1003</v>
      </c>
      <c r="O32" t="s">
        <v>142</v>
      </c>
      <c r="P32" t="s">
        <v>142</v>
      </c>
      <c r="Q32">
        <v>1</v>
      </c>
      <c r="X32">
        <v>6.4</v>
      </c>
      <c r="Y32">
        <v>18.079999999999998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6.4</v>
      </c>
      <c r="AH32">
        <v>2</v>
      </c>
      <c r="AI32">
        <v>39449810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ROW(Source!A68)</f>
        <v>68</v>
      </c>
      <c r="B33">
        <v>39449828</v>
      </c>
      <c r="C33">
        <v>39449819</v>
      </c>
      <c r="D33">
        <v>32553220</v>
      </c>
      <c r="E33">
        <v>13</v>
      </c>
      <c r="F33">
        <v>1</v>
      </c>
      <c r="G33">
        <v>13</v>
      </c>
      <c r="H33">
        <v>1</v>
      </c>
      <c r="I33" t="s">
        <v>116</v>
      </c>
      <c r="J33" t="s">
        <v>3</v>
      </c>
      <c r="K33" t="s">
        <v>117</v>
      </c>
      <c r="L33">
        <v>1191</v>
      </c>
      <c r="N33">
        <v>1013</v>
      </c>
      <c r="O33" t="s">
        <v>118</v>
      </c>
      <c r="P33" t="s">
        <v>118</v>
      </c>
      <c r="Q33">
        <v>1</v>
      </c>
      <c r="X33">
        <v>220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94</v>
      </c>
      <c r="AG33">
        <v>4.9975199999999997</v>
      </c>
      <c r="AH33">
        <v>2</v>
      </c>
      <c r="AI33">
        <v>39449820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ROW(Source!A68)</f>
        <v>68</v>
      </c>
      <c r="B34">
        <v>39449829</v>
      </c>
      <c r="C34">
        <v>39449819</v>
      </c>
      <c r="D34">
        <v>32609741</v>
      </c>
      <c r="E34">
        <v>1</v>
      </c>
      <c r="F34">
        <v>1</v>
      </c>
      <c r="G34">
        <v>13</v>
      </c>
      <c r="H34">
        <v>3</v>
      </c>
      <c r="I34" t="s">
        <v>119</v>
      </c>
      <c r="J34" t="s">
        <v>120</v>
      </c>
      <c r="K34" t="s">
        <v>121</v>
      </c>
      <c r="L34">
        <v>1348</v>
      </c>
      <c r="N34">
        <v>1009</v>
      </c>
      <c r="O34" t="s">
        <v>122</v>
      </c>
      <c r="P34" t="s">
        <v>122</v>
      </c>
      <c r="Q34">
        <v>1000</v>
      </c>
      <c r="X34">
        <v>4.0000000000000002E-4</v>
      </c>
      <c r="Y34">
        <v>18504.150000000001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4.0000000000000002E-4</v>
      </c>
      <c r="AH34">
        <v>2</v>
      </c>
      <c r="AI34">
        <v>39449821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ROW(Source!A68)</f>
        <v>68</v>
      </c>
      <c r="B35">
        <v>39449830</v>
      </c>
      <c r="C35">
        <v>39449819</v>
      </c>
      <c r="D35">
        <v>32610131</v>
      </c>
      <c r="E35">
        <v>1</v>
      </c>
      <c r="F35">
        <v>1</v>
      </c>
      <c r="G35">
        <v>13</v>
      </c>
      <c r="H35">
        <v>3</v>
      </c>
      <c r="I35" t="s">
        <v>123</v>
      </c>
      <c r="J35" t="s">
        <v>124</v>
      </c>
      <c r="K35" t="s">
        <v>125</v>
      </c>
      <c r="L35">
        <v>1348</v>
      </c>
      <c r="N35">
        <v>1009</v>
      </c>
      <c r="O35" t="s">
        <v>122</v>
      </c>
      <c r="P35" t="s">
        <v>122</v>
      </c>
      <c r="Q35">
        <v>1000</v>
      </c>
      <c r="X35">
        <v>6.9999999999999999E-4</v>
      </c>
      <c r="Y35">
        <v>18202.310000000001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6.9999999999999999E-4</v>
      </c>
      <c r="AH35">
        <v>2</v>
      </c>
      <c r="AI35">
        <v>39449822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ROW(Source!A68)</f>
        <v>68</v>
      </c>
      <c r="B36">
        <v>39449831</v>
      </c>
      <c r="C36">
        <v>39449819</v>
      </c>
      <c r="D36">
        <v>32610238</v>
      </c>
      <c r="E36">
        <v>1</v>
      </c>
      <c r="F36">
        <v>1</v>
      </c>
      <c r="G36">
        <v>13</v>
      </c>
      <c r="H36">
        <v>3</v>
      </c>
      <c r="I36" t="s">
        <v>126</v>
      </c>
      <c r="J36" t="s">
        <v>127</v>
      </c>
      <c r="K36" t="s">
        <v>128</v>
      </c>
      <c r="L36">
        <v>1348</v>
      </c>
      <c r="N36">
        <v>1009</v>
      </c>
      <c r="O36" t="s">
        <v>122</v>
      </c>
      <c r="P36" t="s">
        <v>122</v>
      </c>
      <c r="Q36">
        <v>1000</v>
      </c>
      <c r="X36">
        <v>6.9999999999999999E-4</v>
      </c>
      <c r="Y36">
        <v>41548.379999999997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6.9999999999999999E-4</v>
      </c>
      <c r="AH36">
        <v>2</v>
      </c>
      <c r="AI36">
        <v>39449823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ROW(Source!A68)</f>
        <v>68</v>
      </c>
      <c r="B37">
        <v>39449832</v>
      </c>
      <c r="C37">
        <v>39449819</v>
      </c>
      <c r="D37">
        <v>32608886</v>
      </c>
      <c r="E37">
        <v>1</v>
      </c>
      <c r="F37">
        <v>1</v>
      </c>
      <c r="G37">
        <v>13</v>
      </c>
      <c r="H37">
        <v>3</v>
      </c>
      <c r="I37" t="s">
        <v>129</v>
      </c>
      <c r="J37" t="s">
        <v>130</v>
      </c>
      <c r="K37" t="s">
        <v>131</v>
      </c>
      <c r="L37">
        <v>1348</v>
      </c>
      <c r="N37">
        <v>1009</v>
      </c>
      <c r="O37" t="s">
        <v>122</v>
      </c>
      <c r="P37" t="s">
        <v>122</v>
      </c>
      <c r="Q37">
        <v>1000</v>
      </c>
      <c r="X37">
        <v>1.4E-3</v>
      </c>
      <c r="Y37">
        <v>17876.91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1.4E-3</v>
      </c>
      <c r="AH37">
        <v>2</v>
      </c>
      <c r="AI37">
        <v>39449824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ROW(Source!A68)</f>
        <v>68</v>
      </c>
      <c r="B38">
        <v>39449833</v>
      </c>
      <c r="C38">
        <v>39449819</v>
      </c>
      <c r="D38">
        <v>32609674</v>
      </c>
      <c r="E38">
        <v>1</v>
      </c>
      <c r="F38">
        <v>1</v>
      </c>
      <c r="G38">
        <v>13</v>
      </c>
      <c r="H38">
        <v>3</v>
      </c>
      <c r="I38" t="s">
        <v>132</v>
      </c>
      <c r="J38" t="s">
        <v>133</v>
      </c>
      <c r="K38" t="s">
        <v>134</v>
      </c>
      <c r="L38">
        <v>1348</v>
      </c>
      <c r="N38">
        <v>1009</v>
      </c>
      <c r="O38" t="s">
        <v>122</v>
      </c>
      <c r="P38" t="s">
        <v>122</v>
      </c>
      <c r="Q38">
        <v>1000</v>
      </c>
      <c r="X38">
        <v>1.5E-3</v>
      </c>
      <c r="Y38">
        <v>44734.01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1.5E-3</v>
      </c>
      <c r="AH38">
        <v>2</v>
      </c>
      <c r="AI38">
        <v>39449825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ROW(Source!A68)</f>
        <v>68</v>
      </c>
      <c r="B39">
        <v>39449834</v>
      </c>
      <c r="C39">
        <v>39449819</v>
      </c>
      <c r="D39">
        <v>32620982</v>
      </c>
      <c r="E39">
        <v>1</v>
      </c>
      <c r="F39">
        <v>1</v>
      </c>
      <c r="G39">
        <v>13</v>
      </c>
      <c r="H39">
        <v>3</v>
      </c>
      <c r="I39" t="s">
        <v>135</v>
      </c>
      <c r="J39" t="s">
        <v>136</v>
      </c>
      <c r="K39" t="s">
        <v>137</v>
      </c>
      <c r="L39">
        <v>1327</v>
      </c>
      <c r="N39">
        <v>1005</v>
      </c>
      <c r="O39" t="s">
        <v>138</v>
      </c>
      <c r="P39" t="s">
        <v>138</v>
      </c>
      <c r="Q39">
        <v>1</v>
      </c>
      <c r="X39">
        <v>1.7</v>
      </c>
      <c r="Y39">
        <v>55.74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1.7</v>
      </c>
      <c r="AH39">
        <v>2</v>
      </c>
      <c r="AI39">
        <v>39449826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ROW(Source!A68)</f>
        <v>68</v>
      </c>
      <c r="B40">
        <v>39449835</v>
      </c>
      <c r="C40">
        <v>39449819</v>
      </c>
      <c r="D40">
        <v>32622316</v>
      </c>
      <c r="E40">
        <v>1</v>
      </c>
      <c r="F40">
        <v>1</v>
      </c>
      <c r="G40">
        <v>13</v>
      </c>
      <c r="H40">
        <v>3</v>
      </c>
      <c r="I40" t="s">
        <v>139</v>
      </c>
      <c r="J40" t="s">
        <v>140</v>
      </c>
      <c r="K40" t="s">
        <v>141</v>
      </c>
      <c r="L40">
        <v>1301</v>
      </c>
      <c r="N40">
        <v>1003</v>
      </c>
      <c r="O40" t="s">
        <v>142</v>
      </c>
      <c r="P40" t="s">
        <v>142</v>
      </c>
      <c r="Q40">
        <v>1</v>
      </c>
      <c r="X40">
        <v>6.4</v>
      </c>
      <c r="Y40">
        <v>18.079999999999998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6.4</v>
      </c>
      <c r="AH40">
        <v>2</v>
      </c>
      <c r="AI40">
        <v>39449827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ROW(Source!A69)</f>
        <v>69</v>
      </c>
      <c r="B41">
        <v>39449845</v>
      </c>
      <c r="C41">
        <v>39449836</v>
      </c>
      <c r="D41">
        <v>32553220</v>
      </c>
      <c r="E41">
        <v>13</v>
      </c>
      <c r="F41">
        <v>1</v>
      </c>
      <c r="G41">
        <v>13</v>
      </c>
      <c r="H41">
        <v>1</v>
      </c>
      <c r="I41" t="s">
        <v>116</v>
      </c>
      <c r="J41" t="s">
        <v>3</v>
      </c>
      <c r="K41" t="s">
        <v>117</v>
      </c>
      <c r="L41">
        <v>1191</v>
      </c>
      <c r="N41">
        <v>1013</v>
      </c>
      <c r="O41" t="s">
        <v>118</v>
      </c>
      <c r="P41" t="s">
        <v>118</v>
      </c>
      <c r="Q41">
        <v>1</v>
      </c>
      <c r="X41">
        <v>306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96</v>
      </c>
      <c r="AG41">
        <v>4.2757379999999996</v>
      </c>
      <c r="AH41">
        <v>2</v>
      </c>
      <c r="AI41">
        <v>39449837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ROW(Source!A69)</f>
        <v>69</v>
      </c>
      <c r="B42">
        <v>39449846</v>
      </c>
      <c r="C42">
        <v>39449836</v>
      </c>
      <c r="D42">
        <v>32609741</v>
      </c>
      <c r="E42">
        <v>1</v>
      </c>
      <c r="F42">
        <v>1</v>
      </c>
      <c r="G42">
        <v>13</v>
      </c>
      <c r="H42">
        <v>3</v>
      </c>
      <c r="I42" t="s">
        <v>119</v>
      </c>
      <c r="J42" t="s">
        <v>120</v>
      </c>
      <c r="K42" t="s">
        <v>121</v>
      </c>
      <c r="L42">
        <v>1348</v>
      </c>
      <c r="N42">
        <v>1009</v>
      </c>
      <c r="O42" t="s">
        <v>122</v>
      </c>
      <c r="P42" t="s">
        <v>122</v>
      </c>
      <c r="Q42">
        <v>1000</v>
      </c>
      <c r="X42">
        <v>4.0000000000000002E-4</v>
      </c>
      <c r="Y42">
        <v>18504.150000000001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4.0000000000000002E-4</v>
      </c>
      <c r="AH42">
        <v>2</v>
      </c>
      <c r="AI42">
        <v>39449838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ROW(Source!A69)</f>
        <v>69</v>
      </c>
      <c r="B43">
        <v>39449847</v>
      </c>
      <c r="C43">
        <v>39449836</v>
      </c>
      <c r="D43">
        <v>32610131</v>
      </c>
      <c r="E43">
        <v>1</v>
      </c>
      <c r="F43">
        <v>1</v>
      </c>
      <c r="G43">
        <v>13</v>
      </c>
      <c r="H43">
        <v>3</v>
      </c>
      <c r="I43" t="s">
        <v>123</v>
      </c>
      <c r="J43" t="s">
        <v>124</v>
      </c>
      <c r="K43" t="s">
        <v>125</v>
      </c>
      <c r="L43">
        <v>1348</v>
      </c>
      <c r="N43">
        <v>1009</v>
      </c>
      <c r="O43" t="s">
        <v>122</v>
      </c>
      <c r="P43" t="s">
        <v>122</v>
      </c>
      <c r="Q43">
        <v>1000</v>
      </c>
      <c r="X43">
        <v>8.9999999999999998E-4</v>
      </c>
      <c r="Y43">
        <v>18202.310000000001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8.9999999999999998E-4</v>
      </c>
      <c r="AH43">
        <v>2</v>
      </c>
      <c r="AI43">
        <v>39449839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ROW(Source!A69)</f>
        <v>69</v>
      </c>
      <c r="B44">
        <v>39449848</v>
      </c>
      <c r="C44">
        <v>39449836</v>
      </c>
      <c r="D44">
        <v>32610238</v>
      </c>
      <c r="E44">
        <v>1</v>
      </c>
      <c r="F44">
        <v>1</v>
      </c>
      <c r="G44">
        <v>13</v>
      </c>
      <c r="H44">
        <v>3</v>
      </c>
      <c r="I44" t="s">
        <v>126</v>
      </c>
      <c r="J44" t="s">
        <v>127</v>
      </c>
      <c r="K44" t="s">
        <v>128</v>
      </c>
      <c r="L44">
        <v>1348</v>
      </c>
      <c r="N44">
        <v>1009</v>
      </c>
      <c r="O44" t="s">
        <v>122</v>
      </c>
      <c r="P44" t="s">
        <v>122</v>
      </c>
      <c r="Q44">
        <v>1000</v>
      </c>
      <c r="X44">
        <v>1.1000000000000001E-3</v>
      </c>
      <c r="Y44">
        <v>41548.379999999997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1.1000000000000001E-3</v>
      </c>
      <c r="AH44">
        <v>2</v>
      </c>
      <c r="AI44">
        <v>39449840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ROW(Source!A69)</f>
        <v>69</v>
      </c>
      <c r="B45">
        <v>39449849</v>
      </c>
      <c r="C45">
        <v>39449836</v>
      </c>
      <c r="D45">
        <v>32608886</v>
      </c>
      <c r="E45">
        <v>1</v>
      </c>
      <c r="F45">
        <v>1</v>
      </c>
      <c r="G45">
        <v>13</v>
      </c>
      <c r="H45">
        <v>3</v>
      </c>
      <c r="I45" t="s">
        <v>129</v>
      </c>
      <c r="J45" t="s">
        <v>130</v>
      </c>
      <c r="K45" t="s">
        <v>131</v>
      </c>
      <c r="L45">
        <v>1348</v>
      </c>
      <c r="N45">
        <v>1009</v>
      </c>
      <c r="O45" t="s">
        <v>122</v>
      </c>
      <c r="P45" t="s">
        <v>122</v>
      </c>
      <c r="Q45">
        <v>1000</v>
      </c>
      <c r="X45">
        <v>1.8E-3</v>
      </c>
      <c r="Y45">
        <v>17876.91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1.8E-3</v>
      </c>
      <c r="AH45">
        <v>2</v>
      </c>
      <c r="AI45">
        <v>39449841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ROW(Source!A69)</f>
        <v>69</v>
      </c>
      <c r="B46">
        <v>39449850</v>
      </c>
      <c r="C46">
        <v>39449836</v>
      </c>
      <c r="D46">
        <v>32609674</v>
      </c>
      <c r="E46">
        <v>1</v>
      </c>
      <c r="F46">
        <v>1</v>
      </c>
      <c r="G46">
        <v>13</v>
      </c>
      <c r="H46">
        <v>3</v>
      </c>
      <c r="I46" t="s">
        <v>132</v>
      </c>
      <c r="J46" t="s">
        <v>133</v>
      </c>
      <c r="K46" t="s">
        <v>134</v>
      </c>
      <c r="L46">
        <v>1348</v>
      </c>
      <c r="N46">
        <v>1009</v>
      </c>
      <c r="O46" t="s">
        <v>122</v>
      </c>
      <c r="P46" t="s">
        <v>122</v>
      </c>
      <c r="Q46">
        <v>1000</v>
      </c>
      <c r="X46">
        <v>3.5999999999999999E-3</v>
      </c>
      <c r="Y46">
        <v>44734.01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3.5999999999999999E-3</v>
      </c>
      <c r="AH46">
        <v>2</v>
      </c>
      <c r="AI46">
        <v>39449842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ROW(Source!A69)</f>
        <v>69</v>
      </c>
      <c r="B47">
        <v>39449851</v>
      </c>
      <c r="C47">
        <v>39449836</v>
      </c>
      <c r="D47">
        <v>32620982</v>
      </c>
      <c r="E47">
        <v>1</v>
      </c>
      <c r="F47">
        <v>1</v>
      </c>
      <c r="G47">
        <v>13</v>
      </c>
      <c r="H47">
        <v>3</v>
      </c>
      <c r="I47" t="s">
        <v>135</v>
      </c>
      <c r="J47" t="s">
        <v>136</v>
      </c>
      <c r="K47" t="s">
        <v>137</v>
      </c>
      <c r="L47">
        <v>1327</v>
      </c>
      <c r="N47">
        <v>1005</v>
      </c>
      <c r="O47" t="s">
        <v>138</v>
      </c>
      <c r="P47" t="s">
        <v>138</v>
      </c>
      <c r="Q47">
        <v>1</v>
      </c>
      <c r="X47">
        <v>1.7</v>
      </c>
      <c r="Y47">
        <v>55.74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1.7</v>
      </c>
      <c r="AH47">
        <v>2</v>
      </c>
      <c r="AI47">
        <v>39449843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ROW(Source!A69)</f>
        <v>69</v>
      </c>
      <c r="B48">
        <v>39449852</v>
      </c>
      <c r="C48">
        <v>39449836</v>
      </c>
      <c r="D48">
        <v>32622316</v>
      </c>
      <c r="E48">
        <v>1</v>
      </c>
      <c r="F48">
        <v>1</v>
      </c>
      <c r="G48">
        <v>13</v>
      </c>
      <c r="H48">
        <v>3</v>
      </c>
      <c r="I48" t="s">
        <v>139</v>
      </c>
      <c r="J48" t="s">
        <v>140</v>
      </c>
      <c r="K48" t="s">
        <v>141</v>
      </c>
      <c r="L48">
        <v>1301</v>
      </c>
      <c r="N48">
        <v>1003</v>
      </c>
      <c r="O48" t="s">
        <v>142</v>
      </c>
      <c r="P48" t="s">
        <v>142</v>
      </c>
      <c r="Q48">
        <v>1</v>
      </c>
      <c r="X48">
        <v>7.5</v>
      </c>
      <c r="Y48">
        <v>18.079999999999998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7.5</v>
      </c>
      <c r="AH48">
        <v>2</v>
      </c>
      <c r="AI48">
        <v>39449844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RV_DATA</vt:lpstr>
      <vt:lpstr>Смета по ТСН-2001</vt:lpstr>
      <vt:lpstr>Ведомость объемов работ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'Смета по ТСН-2001'!Заголовки_для_печати</vt:lpstr>
      <vt:lpstr>'Ведомость объемов работ'!Область_печати</vt:lpstr>
      <vt:lpstr>'Смета по ТСН-2001'!Область_печати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Белолипецкий Дмитрий Викторович</dc:creator>
  <cp:lastModifiedBy>Полякова Елена Игоревна</cp:lastModifiedBy>
  <cp:lastPrinted>2021-06-28T08:09:49Z</cp:lastPrinted>
  <dcterms:created xsi:type="dcterms:W3CDTF">2018-12-12T09:11:20Z</dcterms:created>
  <dcterms:modified xsi:type="dcterms:W3CDTF">2026-07-02T07:12:10Z</dcterms:modified>
</cp:coreProperties>
</file>